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26" documentId="13_ncr:1_{1DCCC359-4833-42D5-AEF7-B8658951A638}" xr6:coauthVersionLast="47" xr6:coauthVersionMax="47" xr10:uidLastSave="{6356AA52-187B-4856-BAC5-7E2CA3E5B25F}"/>
  <bookViews>
    <workbookView xWindow="-96" yWindow="-96" windowWidth="23232" windowHeight="13992" firstSheet="10" xr2:uid="{00000000-000D-0000-FFFF-FFFF00000000}"/>
  </bookViews>
  <sheets>
    <sheet name="DCH Mina Sur" sheetId="4" r:id="rId1"/>
    <sheet name="27-03" sheetId="5" r:id="rId2"/>
    <sheet name="10-04" sheetId="6" r:id="rId3"/>
    <sheet name="22-05" sheetId="7" r:id="rId4"/>
    <sheet name="27-06" sheetId="8" r:id="rId5"/>
    <sheet name="24-07" sheetId="9" r:id="rId6"/>
    <sheet name="14-08" sheetId="10" r:id="rId7"/>
    <sheet name="11-09" sheetId="11" r:id="rId8"/>
    <sheet name="09-10" sheetId="12" r:id="rId9"/>
    <sheet name="27-11" sheetId="13" r:id="rId10"/>
    <sheet name="24-12" sheetId="1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3" l="1"/>
  <c r="K75" i="12" l="1"/>
  <c r="K74" i="12"/>
  <c r="K76" i="12" l="1"/>
  <c r="C2" i="12" s="1"/>
  <c r="D19" i="4" s="1"/>
  <c r="F19" i="4" s="1"/>
  <c r="D57" i="10" l="1"/>
  <c r="K86" i="14" l="1"/>
  <c r="K85" i="14"/>
  <c r="D97" i="14"/>
  <c r="D96" i="14"/>
  <c r="C1" i="13"/>
  <c r="D20" i="4" s="1"/>
  <c r="F20" i="4" s="1"/>
  <c r="K82" i="13"/>
  <c r="K81" i="13"/>
  <c r="K83" i="13" s="1"/>
  <c r="C2" i="13" s="1"/>
  <c r="D21" i="4" s="1"/>
  <c r="F21" i="4" s="1"/>
  <c r="D79" i="12"/>
  <c r="D78" i="12"/>
  <c r="K96" i="11"/>
  <c r="K95" i="11"/>
  <c r="D66" i="11"/>
  <c r="D65" i="11"/>
  <c r="D67" i="11" s="1"/>
  <c r="C1" i="11" s="1"/>
  <c r="D16" i="4" s="1"/>
  <c r="F16" i="4" s="1"/>
  <c r="C2" i="10"/>
  <c r="D15" i="4" s="1"/>
  <c r="F15" i="4" s="1"/>
  <c r="D58" i="10"/>
  <c r="D59" i="10" s="1"/>
  <c r="C1" i="10" s="1"/>
  <c r="D14" i="4" s="1"/>
  <c r="F14" i="4" s="1"/>
  <c r="K78" i="10"/>
  <c r="K78" i="9"/>
  <c r="K77" i="9"/>
  <c r="D56" i="9"/>
  <c r="D55" i="9"/>
  <c r="D57" i="9" s="1"/>
  <c r="C1" i="9" s="1"/>
  <c r="D12" i="4" s="1"/>
  <c r="F12" i="4" s="1"/>
  <c r="D112" i="8"/>
  <c r="D111" i="8"/>
  <c r="D113" i="8" s="1"/>
  <c r="C1" i="8" s="1"/>
  <c r="D10" i="4" s="1"/>
  <c r="F10" i="4" s="1"/>
  <c r="K83" i="8"/>
  <c r="K82" i="8"/>
  <c r="K84" i="8" s="1"/>
  <c r="C2" i="8" s="1"/>
  <c r="D11" i="4" s="1"/>
  <c r="F11" i="4" s="1"/>
  <c r="D74" i="7"/>
  <c r="D73" i="7"/>
  <c r="K60" i="7"/>
  <c r="K59" i="7"/>
  <c r="K65" i="6"/>
  <c r="K64" i="6"/>
  <c r="D86" i="6"/>
  <c r="D85" i="6"/>
  <c r="K61" i="5"/>
  <c r="K60" i="5"/>
  <c r="D84" i="5"/>
  <c r="D83" i="5"/>
  <c r="D80" i="12" l="1"/>
  <c r="C1" i="12" s="1"/>
  <c r="D18" i="4" s="1"/>
  <c r="F18" i="4" s="1"/>
  <c r="K97" i="11"/>
  <c r="C2" i="11" s="1"/>
  <c r="D17" i="4" s="1"/>
  <c r="F17" i="4" s="1"/>
  <c r="K79" i="9"/>
  <c r="C2" i="9" s="1"/>
  <c r="D13" i="4" s="1"/>
  <c r="F13" i="4" s="1"/>
  <c r="K61" i="7"/>
  <c r="C2" i="7" s="1"/>
  <c r="D9" i="4" s="1"/>
  <c r="F9" i="4" s="1"/>
  <c r="D75" i="7"/>
  <c r="C1" i="7" s="1"/>
  <c r="D8" i="4" s="1"/>
  <c r="F8" i="4" s="1"/>
  <c r="K66" i="6"/>
  <c r="C2" i="6" s="1"/>
  <c r="D7" i="4" s="1"/>
  <c r="F7" i="4" s="1"/>
  <c r="D87" i="6"/>
  <c r="C1" i="6" s="1"/>
  <c r="D6" i="4" s="1"/>
  <c r="F6" i="4" s="1"/>
  <c r="K87" i="14"/>
  <c r="C2" i="14" s="1"/>
  <c r="D23" i="4" s="1"/>
  <c r="F23" i="4" s="1"/>
  <c r="D98" i="14"/>
  <c r="C1" i="14" s="1"/>
  <c r="D22" i="4" s="1"/>
  <c r="F22" i="4" s="1"/>
  <c r="D85" i="5"/>
  <c r="C1" i="5" s="1"/>
  <c r="D4" i="4" s="1"/>
  <c r="F4" i="4" s="1"/>
  <c r="K62" i="5"/>
  <c r="C2" i="5" s="1"/>
  <c r="D5" i="4" s="1"/>
  <c r="F5" i="4" s="1"/>
</calcChain>
</file>

<file path=xl/sharedStrings.xml><?xml version="1.0" encoding="utf-8"?>
<sst xmlns="http://schemas.openxmlformats.org/spreadsheetml/2006/main" count="339" uniqueCount="45">
  <si>
    <t>Mina Sur</t>
  </si>
  <si>
    <t>Ruta</t>
  </si>
  <si>
    <t>Fecha</t>
  </si>
  <si>
    <t>Valor Promedio 
Obtenido en medición 
[μg/m3]</t>
  </si>
  <si>
    <t xml:space="preserve">LB </t>
  </si>
  <si>
    <t xml:space="preserve">Eficiencia 
Medida </t>
  </si>
  <si>
    <t>Eficiencia RES. EX. 204/2024 MMA</t>
  </si>
  <si>
    <t>RAMS2</t>
  </si>
  <si>
    <t>Rampa Intermedia</t>
  </si>
  <si>
    <t>Rampa Paso Jama</t>
  </si>
  <si>
    <t>Paso Jama</t>
  </si>
  <si>
    <t>ug/m3</t>
  </si>
  <si>
    <t>Datos [mg/m3]</t>
  </si>
  <si>
    <t>Observaciones</t>
  </si>
  <si>
    <t>Hora</t>
  </si>
  <si>
    <t>Crudo</t>
  </si>
  <si>
    <t>VAL</t>
  </si>
  <si>
    <t>INVAL</t>
  </si>
  <si>
    <t>Interacción Maquinaria/Vehículo</t>
  </si>
  <si>
    <t>Rampa Intermedia (Ida)</t>
  </si>
  <si>
    <t>Rampa Intermedia (Vuelta)</t>
  </si>
  <si>
    <t>Promedio</t>
  </si>
  <si>
    <t>Rams 2 (Ida)</t>
  </si>
  <si>
    <t>Rams 2 (Vuelta)</t>
  </si>
  <si>
    <t>Interacción Vehículo/Maquinaria/CAEX</t>
  </si>
  <si>
    <t>Detención</t>
  </si>
  <si>
    <t>Camino humectado/ Riego reciente</t>
  </si>
  <si>
    <t xml:space="preserve">Fuera de rango/ Inicio medición </t>
  </si>
  <si>
    <t>Paso Jama (Ida)</t>
  </si>
  <si>
    <t>Paso Jama (Vuelta)</t>
  </si>
  <si>
    <t>Fuera de rango/ Inicio medición</t>
  </si>
  <si>
    <t>RAMS 2 (Ida)</t>
  </si>
  <si>
    <t>RAMS 2 (Vuelta)</t>
  </si>
  <si>
    <t>Camino humectado/ Riego reciente/Charco</t>
  </si>
  <si>
    <t>Humectado/ Riego reciente/Charco</t>
  </si>
  <si>
    <t>2.h</t>
  </si>
  <si>
    <t>Fuera de rango/Incio de medición</t>
  </si>
  <si>
    <t>Camino Húmedo/Riego Reciente/Charco</t>
  </si>
  <si>
    <t>Fuera de ruta</t>
  </si>
  <si>
    <t>*</t>
  </si>
  <si>
    <t>NOTA*</t>
  </si>
  <si>
    <t xml:space="preserve">Se mide solo un tramo de la ruta, dado que se evidencia presencia de trabajos en ruta o transito de camion algibe, maquinaria, CAEX  u otro. Por lo que se mide una cantidad de metros representativa de la ruta y no toda su extensión </t>
  </si>
  <si>
    <t>Fuera de rango/Inicio medición</t>
  </si>
  <si>
    <t>Camino Humectado/ Riego reciente / Charco</t>
  </si>
  <si>
    <t>Camino Humectado/ Riego reciente/Charco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</si>
</sst>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6" fontId="0" fillId="0" borderId="0" xfId="0" applyNumberFormat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2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/>
    </xf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6" xfId="0" applyNumberFormat="1" applyBorder="1"/>
    <xf numFmtId="21" fontId="0" fillId="0" borderId="6" xfId="0" applyNumberFormat="1" applyBorder="1"/>
    <xf numFmtId="0" fontId="0" fillId="0" borderId="6" xfId="0" applyBorder="1"/>
    <xf numFmtId="14" fontId="0" fillId="0" borderId="4" xfId="0" applyNumberFormat="1" applyBorder="1"/>
    <xf numFmtId="21" fontId="0" fillId="0" borderId="4" xfId="0" applyNumberFormat="1" applyBorder="1"/>
    <xf numFmtId="0" fontId="0" fillId="0" borderId="4" xfId="0" applyBorder="1"/>
    <xf numFmtId="1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/>
    <xf numFmtId="165" fontId="0" fillId="0" borderId="6" xfId="0" applyNumberFormat="1" applyBorder="1"/>
    <xf numFmtId="165" fontId="0" fillId="0" borderId="4" xfId="0" applyNumberFormat="1" applyBorder="1"/>
    <xf numFmtId="165" fontId="0" fillId="0" borderId="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6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21" fontId="0" fillId="0" borderId="1" xfId="0" applyNumberForma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21" fontId="0" fillId="0" borderId="4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2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14" fontId="0" fillId="0" borderId="5" xfId="0" applyNumberFormat="1" applyBorder="1" applyAlignment="1">
      <alignment horizontal="center" vertical="center"/>
    </xf>
    <xf numFmtId="21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2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4"/>
  <sheetViews>
    <sheetView tabSelected="1" workbookViewId="0">
      <selection activeCell="L5" sqref="L5"/>
    </sheetView>
  </sheetViews>
  <sheetFormatPr defaultColWidth="11.42578125" defaultRowHeight="14.45"/>
  <cols>
    <col min="2" max="2" width="24.28515625" bestFit="1" customWidth="1"/>
    <col min="3" max="3" width="13.140625" customWidth="1"/>
    <col min="4" max="4" width="19.28515625" customWidth="1"/>
  </cols>
  <sheetData>
    <row r="1" spans="2:7" ht="15"/>
    <row r="2" spans="2:7" ht="14.45" customHeight="1">
      <c r="B2" s="86" t="s">
        <v>0</v>
      </c>
      <c r="C2" s="86"/>
      <c r="D2" s="86"/>
      <c r="E2" s="86"/>
      <c r="F2" s="86"/>
      <c r="G2" s="86"/>
    </row>
    <row r="3" spans="2:7" ht="60.75">
      <c r="B3" s="56" t="s">
        <v>1</v>
      </c>
      <c r="C3" s="56" t="s">
        <v>2</v>
      </c>
      <c r="D3" s="57" t="s">
        <v>3</v>
      </c>
      <c r="E3" s="56" t="s">
        <v>4</v>
      </c>
      <c r="F3" s="83" t="s">
        <v>5</v>
      </c>
      <c r="G3" s="87" t="s">
        <v>6</v>
      </c>
    </row>
    <row r="4" spans="2:7" ht="14.45" customHeight="1">
      <c r="B4" s="2" t="s">
        <v>7</v>
      </c>
      <c r="C4" s="3">
        <v>45378</v>
      </c>
      <c r="D4" s="41">
        <f>'27-03'!C1</f>
        <v>1509.4062998405107</v>
      </c>
      <c r="E4" s="70">
        <v>22637</v>
      </c>
      <c r="F4" s="84">
        <f>1-(D4/$E$4)</f>
        <v>0.93332127491096384</v>
      </c>
      <c r="G4" s="85">
        <v>0.85</v>
      </c>
    </row>
    <row r="5" spans="2:7" ht="14.45" customHeight="1">
      <c r="B5" s="1" t="s">
        <v>8</v>
      </c>
      <c r="C5" s="3">
        <v>45378</v>
      </c>
      <c r="D5" s="41">
        <f>'27-03'!C2</f>
        <v>1063.1249999999998</v>
      </c>
      <c r="E5" s="70"/>
      <c r="F5" s="84">
        <f t="shared" ref="F5:F23" si="0">1-(D5/$E$4)</f>
        <v>0.9530359588284667</v>
      </c>
      <c r="G5" s="85"/>
    </row>
    <row r="6" spans="2:7" ht="14.45" customHeight="1">
      <c r="B6" s="1" t="s">
        <v>7</v>
      </c>
      <c r="C6" s="3">
        <v>45392</v>
      </c>
      <c r="D6" s="41">
        <f>'10-04'!C1</f>
        <v>685.03735024665252</v>
      </c>
      <c r="E6" s="70"/>
      <c r="F6" s="84">
        <f t="shared" si="0"/>
        <v>0.96973815654695183</v>
      </c>
      <c r="G6" s="85"/>
    </row>
    <row r="7" spans="2:7" ht="14.45" customHeight="1">
      <c r="B7" s="1" t="s">
        <v>8</v>
      </c>
      <c r="C7" s="2">
        <v>45392</v>
      </c>
      <c r="D7" s="41">
        <f>'10-04'!C2</f>
        <v>1880.1586956521739</v>
      </c>
      <c r="E7" s="70"/>
      <c r="F7" s="84">
        <f t="shared" si="0"/>
        <v>0.91694311544585527</v>
      </c>
      <c r="G7" s="85"/>
    </row>
    <row r="8" spans="2:7" ht="14.45" customHeight="1">
      <c r="B8" s="1" t="s">
        <v>7</v>
      </c>
      <c r="C8" s="2">
        <v>45434</v>
      </c>
      <c r="D8" s="41">
        <f>'22-05'!C1</f>
        <v>4145.0263691683558</v>
      </c>
      <c r="E8" s="70"/>
      <c r="F8" s="84">
        <f t="shared" si="0"/>
        <v>0.81689153292537187</v>
      </c>
      <c r="G8" s="85"/>
    </row>
    <row r="9" spans="2:7" ht="14.45" customHeight="1">
      <c r="B9" s="1" t="s">
        <v>9</v>
      </c>
      <c r="C9" s="2">
        <v>45434</v>
      </c>
      <c r="D9" s="41">
        <f>'22-05'!C2</f>
        <v>1221.0089285714284</v>
      </c>
      <c r="E9" s="70"/>
      <c r="F9" s="84">
        <f t="shared" si="0"/>
        <v>0.94606136287620146</v>
      </c>
      <c r="G9" s="85"/>
    </row>
    <row r="10" spans="2:7" ht="14.45" customHeight="1">
      <c r="B10" s="1" t="s">
        <v>7</v>
      </c>
      <c r="C10" s="2">
        <v>45470</v>
      </c>
      <c r="D10" s="41">
        <f>'27-06'!C1</f>
        <v>3070.0677437641725</v>
      </c>
      <c r="E10" s="70"/>
      <c r="F10" s="84">
        <f t="shared" si="0"/>
        <v>0.86437833000114095</v>
      </c>
      <c r="G10" s="85"/>
    </row>
    <row r="11" spans="2:7" ht="14.45" customHeight="1">
      <c r="B11" s="1" t="s">
        <v>9</v>
      </c>
      <c r="C11" s="2">
        <v>45470</v>
      </c>
      <c r="D11" s="41">
        <f>'27-06'!C2</f>
        <v>564.203125</v>
      </c>
      <c r="E11" s="70"/>
      <c r="F11" s="84">
        <f t="shared" si="0"/>
        <v>0.97507606462870522</v>
      </c>
      <c r="G11" s="85"/>
    </row>
    <row r="12" spans="2:7" ht="14.45" customHeight="1">
      <c r="B12" s="1" t="s">
        <v>10</v>
      </c>
      <c r="C12" s="2">
        <v>45497</v>
      </c>
      <c r="D12" s="41">
        <f>'24-07'!C1</f>
        <v>1331.844696969697</v>
      </c>
      <c r="E12" s="70"/>
      <c r="F12" s="84">
        <f t="shared" si="0"/>
        <v>0.94116514127447559</v>
      </c>
      <c r="G12" s="85"/>
    </row>
    <row r="13" spans="2:7" ht="14.45" customHeight="1">
      <c r="B13" s="1" t="s">
        <v>7</v>
      </c>
      <c r="C13" s="2">
        <v>45497</v>
      </c>
      <c r="D13" s="41">
        <f>'24-07'!C2</f>
        <v>772.32575757575773</v>
      </c>
      <c r="E13" s="70"/>
      <c r="F13" s="84">
        <f t="shared" si="0"/>
        <v>0.96588215056872562</v>
      </c>
      <c r="G13" s="85"/>
    </row>
    <row r="14" spans="2:7" ht="14.45" customHeight="1">
      <c r="B14" s="1" t="s">
        <v>10</v>
      </c>
      <c r="C14" s="2">
        <v>45518</v>
      </c>
      <c r="D14" s="41">
        <f>'14-08'!C1</f>
        <v>865.42193675889325</v>
      </c>
      <c r="E14" s="70"/>
      <c r="F14" s="84">
        <f t="shared" si="0"/>
        <v>0.96176958356854292</v>
      </c>
      <c r="G14" s="85"/>
    </row>
    <row r="15" spans="2:7" ht="14.45" customHeight="1">
      <c r="B15" s="1" t="s">
        <v>7</v>
      </c>
      <c r="C15" s="2">
        <v>45518</v>
      </c>
      <c r="D15" s="41">
        <f>'14-08'!C2</f>
        <v>685</v>
      </c>
      <c r="E15" s="70"/>
      <c r="F15" s="84">
        <f t="shared" si="0"/>
        <v>0.96973980651146352</v>
      </c>
      <c r="G15" s="85"/>
    </row>
    <row r="16" spans="2:7" ht="14.45" customHeight="1">
      <c r="B16" s="1" t="s">
        <v>10</v>
      </c>
      <c r="C16" s="2">
        <v>45546</v>
      </c>
      <c r="D16" s="41">
        <f>'11-09'!C1</f>
        <v>1540.777997364954</v>
      </c>
      <c r="E16" s="70"/>
      <c r="F16" s="84">
        <f t="shared" si="0"/>
        <v>0.93193541558665216</v>
      </c>
      <c r="G16" s="85"/>
    </row>
    <row r="17" spans="2:7" ht="14.45" customHeight="1">
      <c r="B17" s="1" t="s">
        <v>7</v>
      </c>
      <c r="C17" s="2">
        <v>45546</v>
      </c>
      <c r="D17" s="41">
        <f>'11-09'!C2</f>
        <v>3149.1527777777792</v>
      </c>
      <c r="E17" s="70"/>
      <c r="F17" s="84">
        <f t="shared" si="0"/>
        <v>0.86088471185325888</v>
      </c>
      <c r="G17" s="85"/>
    </row>
    <row r="18" spans="2:7" ht="14.45" customHeight="1">
      <c r="B18" s="1" t="s">
        <v>10</v>
      </c>
      <c r="C18" s="2">
        <v>45574</v>
      </c>
      <c r="D18" s="41">
        <f>'09-10'!C1</f>
        <v>1663.833333333333</v>
      </c>
      <c r="E18" s="70"/>
      <c r="F18" s="84">
        <f t="shared" si="0"/>
        <v>0.9264993889060682</v>
      </c>
      <c r="G18" s="85"/>
    </row>
    <row r="19" spans="2:7" ht="14.45" customHeight="1">
      <c r="B19" s="1" t="s">
        <v>7</v>
      </c>
      <c r="C19" s="2">
        <v>45574</v>
      </c>
      <c r="D19" s="41">
        <f>'09-10'!C2</f>
        <v>2676.4813596491226</v>
      </c>
      <c r="E19" s="70"/>
      <c r="F19" s="84">
        <f t="shared" si="0"/>
        <v>0.88176519151614074</v>
      </c>
      <c r="G19" s="85"/>
    </row>
    <row r="20" spans="2:7" ht="14.45" customHeight="1">
      <c r="B20" s="1" t="s">
        <v>10</v>
      </c>
      <c r="C20" s="2">
        <v>45623</v>
      </c>
      <c r="D20" s="41">
        <f>'27-11'!C1</f>
        <v>1717.2500000000002</v>
      </c>
      <c r="E20" s="70"/>
      <c r="F20" s="84">
        <f t="shared" si="0"/>
        <v>0.92413968282016168</v>
      </c>
      <c r="G20" s="85"/>
    </row>
    <row r="21" spans="2:7" ht="14.45" customHeight="1">
      <c r="B21" s="1" t="s">
        <v>7</v>
      </c>
      <c r="C21" s="2">
        <v>45623</v>
      </c>
      <c r="D21" s="41">
        <f>'27-11'!C2</f>
        <v>3227.9078947368416</v>
      </c>
      <c r="E21" s="70"/>
      <c r="F21" s="84">
        <f t="shared" si="0"/>
        <v>0.85740566794465511</v>
      </c>
      <c r="G21" s="85"/>
    </row>
    <row r="22" spans="2:7" ht="14.45" customHeight="1">
      <c r="B22" s="1" t="s">
        <v>10</v>
      </c>
      <c r="C22" s="2">
        <v>45650</v>
      </c>
      <c r="D22" s="41">
        <f>'24-12'!C1</f>
        <v>3262.11829176115</v>
      </c>
      <c r="E22" s="70"/>
      <c r="F22" s="84">
        <f t="shared" si="0"/>
        <v>0.85589440775009273</v>
      </c>
      <c r="G22" s="85"/>
    </row>
    <row r="23" spans="2:7" ht="14.45" customHeight="1">
      <c r="B23" s="1" t="s">
        <v>7</v>
      </c>
      <c r="C23" s="2">
        <v>45650</v>
      </c>
      <c r="D23" s="41">
        <f>'24-12'!C2</f>
        <v>2272.4500000000003</v>
      </c>
      <c r="E23" s="70"/>
      <c r="F23" s="84">
        <f t="shared" si="0"/>
        <v>0.89961346468171577</v>
      </c>
      <c r="G23" s="85"/>
    </row>
    <row r="24" spans="2:7" ht="15"/>
  </sheetData>
  <mergeCells count="3">
    <mergeCell ref="E4:E23"/>
    <mergeCell ref="B2:G2"/>
    <mergeCell ref="G4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topLeftCell="A48" workbookViewId="0">
      <selection activeCell="F33" sqref="F33"/>
    </sheetView>
  </sheetViews>
  <sheetFormatPr defaultColWidth="11.42578125" defaultRowHeight="14.45"/>
  <cols>
    <col min="1" max="1" width="17.42578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30.28515625" style="6" bestFit="1" customWidth="1"/>
    <col min="7" max="7" width="11.42578125" style="6"/>
    <col min="8" max="8" width="17.42578125" style="6" bestFit="1" customWidth="1"/>
    <col min="9" max="9" width="25.28515625" style="6" bestFit="1" customWidth="1"/>
    <col min="10" max="10" width="25.28515625" style="6" customWidth="1"/>
    <col min="11" max="12" width="11.42578125" style="6"/>
    <col min="13" max="13" width="30.28515625" style="6" bestFit="1" customWidth="1"/>
    <col min="14" max="16384" width="11.42578125" style="6"/>
  </cols>
  <sheetData>
    <row r="1" spans="1:13">
      <c r="A1" s="3" t="s">
        <v>7</v>
      </c>
      <c r="B1" s="3">
        <v>45378</v>
      </c>
      <c r="C1" s="32">
        <f>D85*1000</f>
        <v>1509.4062998405107</v>
      </c>
      <c r="D1" s="4" t="s">
        <v>11</v>
      </c>
    </row>
    <row r="2" spans="1:13">
      <c r="A2" s="5" t="s">
        <v>8</v>
      </c>
      <c r="B2" s="3">
        <v>45378</v>
      </c>
      <c r="C2" s="32">
        <f>K62*1000</f>
        <v>1063.1249999999998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3">
        <v>45378</v>
      </c>
      <c r="B7" s="17">
        <v>0.48946759259259259</v>
      </c>
      <c r="C7" s="5">
        <v>1.22</v>
      </c>
      <c r="D7" s="5">
        <v>1.22</v>
      </c>
      <c r="E7" s="5"/>
      <c r="F7" s="5"/>
      <c r="H7" s="23">
        <v>45378</v>
      </c>
      <c r="I7" s="24">
        <v>0.48680555555555555</v>
      </c>
      <c r="J7" s="25">
        <v>0.40200000000000002</v>
      </c>
      <c r="K7" s="25">
        <v>0.40200000000000002</v>
      </c>
      <c r="L7" s="25"/>
      <c r="M7" s="5"/>
    </row>
    <row r="8" spans="1:13">
      <c r="A8" s="3">
        <v>45378</v>
      </c>
      <c r="B8" s="17">
        <v>0.48958333333333331</v>
      </c>
      <c r="C8" s="5">
        <v>0.78900000000000003</v>
      </c>
      <c r="D8" s="5">
        <v>0.78900000000000003</v>
      </c>
      <c r="E8" s="5"/>
      <c r="F8" s="5"/>
      <c r="H8" s="23">
        <v>45378</v>
      </c>
      <c r="I8" s="24">
        <v>0.48692129629629632</v>
      </c>
      <c r="J8" s="25">
        <v>0.19600000000000001</v>
      </c>
      <c r="K8" s="25">
        <v>0.19600000000000001</v>
      </c>
      <c r="L8" s="25"/>
      <c r="M8" s="5"/>
    </row>
    <row r="9" spans="1:13">
      <c r="A9" s="3">
        <v>45378</v>
      </c>
      <c r="B9" s="17">
        <v>0.48969907407407409</v>
      </c>
      <c r="C9" s="5">
        <v>0.66200000000000003</v>
      </c>
      <c r="D9" s="5">
        <v>0.66200000000000003</v>
      </c>
      <c r="E9" s="5"/>
      <c r="F9" s="5"/>
      <c r="H9" s="23">
        <v>45378</v>
      </c>
      <c r="I9" s="24">
        <v>0.48703703703703699</v>
      </c>
      <c r="J9" s="25">
        <v>0.26300000000000001</v>
      </c>
      <c r="K9" s="25">
        <v>0.26300000000000001</v>
      </c>
      <c r="L9" s="25"/>
      <c r="M9" s="5"/>
    </row>
    <row r="10" spans="1:13">
      <c r="A10" s="3">
        <v>45378</v>
      </c>
      <c r="B10" s="17">
        <v>0.48981481481481487</v>
      </c>
      <c r="C10" s="5">
        <v>0.29199999999999998</v>
      </c>
      <c r="D10" s="5">
        <v>0.29199999999999998</v>
      </c>
      <c r="E10" s="5"/>
      <c r="F10" s="5"/>
      <c r="H10" s="23">
        <v>45378</v>
      </c>
      <c r="I10" s="24">
        <v>0.48715277777777777</v>
      </c>
      <c r="J10" s="25">
        <v>0.28399999999999997</v>
      </c>
      <c r="K10" s="25">
        <v>0.28399999999999997</v>
      </c>
      <c r="L10" s="25"/>
      <c r="M10" s="5"/>
    </row>
    <row r="11" spans="1:13">
      <c r="A11" s="3">
        <v>45378</v>
      </c>
      <c r="B11" s="17">
        <v>0.48993055555555554</v>
      </c>
      <c r="C11" s="5">
        <v>0.439</v>
      </c>
      <c r="D11" s="5">
        <v>0.439</v>
      </c>
      <c r="E11" s="5"/>
      <c r="F11" s="5"/>
      <c r="H11" s="23">
        <v>45378</v>
      </c>
      <c r="I11" s="24">
        <v>0.48726851851851855</v>
      </c>
      <c r="J11" s="25">
        <v>0.246</v>
      </c>
      <c r="K11" s="25">
        <v>0.246</v>
      </c>
      <c r="L11" s="25"/>
      <c r="M11" s="5"/>
    </row>
    <row r="12" spans="1:13">
      <c r="A12" s="3">
        <v>45378</v>
      </c>
      <c r="B12" s="17">
        <v>0.49004629629629631</v>
      </c>
      <c r="C12" s="5">
        <v>0.55400000000000005</v>
      </c>
      <c r="D12" s="5">
        <v>0.55400000000000005</v>
      </c>
      <c r="E12" s="5"/>
      <c r="F12" s="5"/>
      <c r="H12" s="23">
        <v>45378</v>
      </c>
      <c r="I12" s="24">
        <v>0.48738425925925927</v>
      </c>
      <c r="J12" s="25">
        <v>0.36099999999999999</v>
      </c>
      <c r="K12" s="25">
        <v>0.36099999999999999</v>
      </c>
      <c r="L12" s="25"/>
      <c r="M12" s="5"/>
    </row>
    <row r="13" spans="1:13">
      <c r="A13" s="3">
        <v>45378</v>
      </c>
      <c r="B13" s="17">
        <v>0.49016203703703703</v>
      </c>
      <c r="C13" s="5">
        <v>0.45100000000000001</v>
      </c>
      <c r="D13" s="5">
        <v>0.45100000000000001</v>
      </c>
      <c r="E13" s="5"/>
      <c r="F13" s="5"/>
      <c r="H13" s="23">
        <v>45378</v>
      </c>
      <c r="I13" s="24">
        <v>0.48749999999999999</v>
      </c>
      <c r="J13" s="25">
        <v>1.02</v>
      </c>
      <c r="K13" s="25">
        <v>1.02</v>
      </c>
      <c r="L13" s="25"/>
      <c r="M13" s="5"/>
    </row>
    <row r="14" spans="1:13">
      <c r="A14" s="3">
        <v>45378</v>
      </c>
      <c r="B14" s="17">
        <v>0.49027777777777781</v>
      </c>
      <c r="C14" s="5">
        <v>1.05</v>
      </c>
      <c r="D14" s="5">
        <v>1.05</v>
      </c>
      <c r="E14" s="5"/>
      <c r="F14" s="5"/>
      <c r="H14" s="23">
        <v>45378</v>
      </c>
      <c r="I14" s="24">
        <v>0.48761574074074071</v>
      </c>
      <c r="J14" s="25">
        <v>4</v>
      </c>
      <c r="K14" s="5"/>
      <c r="L14" s="25">
        <v>4</v>
      </c>
      <c r="M14" s="5" t="s">
        <v>18</v>
      </c>
    </row>
    <row r="15" spans="1:13">
      <c r="A15" s="3">
        <v>45378</v>
      </c>
      <c r="B15" s="17">
        <v>0.49039351851851848</v>
      </c>
      <c r="C15" s="5">
        <v>0.36699999999999999</v>
      </c>
      <c r="D15" s="5">
        <v>0.36699999999999999</v>
      </c>
      <c r="E15" s="5"/>
      <c r="F15" s="5"/>
      <c r="H15" s="23">
        <v>45378</v>
      </c>
      <c r="I15" s="24">
        <v>0.48773148148148149</v>
      </c>
      <c r="J15" s="25">
        <v>1.23</v>
      </c>
      <c r="K15" s="25">
        <v>1.23</v>
      </c>
      <c r="L15" s="25"/>
      <c r="M15" s="5"/>
    </row>
    <row r="16" spans="1:13">
      <c r="A16" s="3">
        <v>45378</v>
      </c>
      <c r="B16" s="17">
        <v>0.49050925925925926</v>
      </c>
      <c r="C16" s="5">
        <v>4.0999999999999996</v>
      </c>
      <c r="D16" s="5">
        <v>4.0999999999999996</v>
      </c>
      <c r="E16" s="5"/>
      <c r="F16" s="5"/>
      <c r="H16" s="23">
        <v>45378</v>
      </c>
      <c r="I16" s="24">
        <v>0.48784722222222227</v>
      </c>
      <c r="J16" s="25">
        <v>1.58</v>
      </c>
      <c r="K16" s="25">
        <v>1.58</v>
      </c>
      <c r="L16" s="25"/>
      <c r="M16" s="5"/>
    </row>
    <row r="17" spans="1:13">
      <c r="A17" s="3">
        <v>45378</v>
      </c>
      <c r="B17" s="17">
        <v>0.49062500000000003</v>
      </c>
      <c r="C17" s="5">
        <v>1.49</v>
      </c>
      <c r="D17" s="5">
        <v>1.49</v>
      </c>
      <c r="E17" s="5"/>
      <c r="F17" s="5"/>
      <c r="H17" s="23">
        <v>45378</v>
      </c>
      <c r="I17" s="24">
        <v>0.48796296296296293</v>
      </c>
      <c r="J17" s="25">
        <v>0.96299999999999997</v>
      </c>
      <c r="K17" s="25">
        <v>0.96299999999999997</v>
      </c>
      <c r="L17" s="25"/>
      <c r="M17" s="5"/>
    </row>
    <row r="18" spans="1:13">
      <c r="A18" s="3">
        <v>45378</v>
      </c>
      <c r="B18" s="17">
        <v>0.49074074074074076</v>
      </c>
      <c r="C18" s="5">
        <v>0.63600000000000001</v>
      </c>
      <c r="D18" s="5">
        <v>0.63600000000000001</v>
      </c>
      <c r="E18" s="5"/>
      <c r="F18" s="5"/>
      <c r="H18" s="23">
        <v>45378</v>
      </c>
      <c r="I18" s="24">
        <v>0.48807870370370371</v>
      </c>
      <c r="J18" s="25">
        <v>1.29</v>
      </c>
      <c r="K18" s="25">
        <v>1.29</v>
      </c>
      <c r="L18" s="25"/>
      <c r="M18" s="5"/>
    </row>
    <row r="19" spans="1:13">
      <c r="A19" s="3">
        <v>45378</v>
      </c>
      <c r="B19" s="17">
        <v>0.49085648148148148</v>
      </c>
      <c r="C19" s="5">
        <v>0.92700000000000005</v>
      </c>
      <c r="D19" s="5">
        <v>0.92700000000000005</v>
      </c>
      <c r="E19" s="5"/>
      <c r="F19" s="5"/>
      <c r="H19" s="23">
        <v>45378</v>
      </c>
      <c r="I19" s="24">
        <v>0.48819444444444443</v>
      </c>
      <c r="J19" s="25">
        <v>2.44</v>
      </c>
      <c r="K19" s="25">
        <v>2.44</v>
      </c>
      <c r="L19" s="25"/>
      <c r="M19" s="5"/>
    </row>
    <row r="20" spans="1:13">
      <c r="A20" s="3">
        <v>45378</v>
      </c>
      <c r="B20" s="17">
        <v>0.4909722222222222</v>
      </c>
      <c r="C20" s="5">
        <v>0.46800000000000003</v>
      </c>
      <c r="D20" s="5">
        <v>0.46800000000000003</v>
      </c>
      <c r="E20" s="5"/>
      <c r="F20" s="5"/>
      <c r="H20" s="23">
        <v>45378</v>
      </c>
      <c r="I20" s="24">
        <v>0.48831018518518521</v>
      </c>
      <c r="J20" s="25">
        <v>1.55</v>
      </c>
      <c r="K20" s="25">
        <v>1.55</v>
      </c>
      <c r="L20" s="25"/>
      <c r="M20" s="5"/>
    </row>
    <row r="21" spans="1:13">
      <c r="A21" s="3">
        <v>45378</v>
      </c>
      <c r="B21" s="17">
        <v>0.49108796296296298</v>
      </c>
      <c r="C21" s="5">
        <v>2.61</v>
      </c>
      <c r="D21" s="5"/>
      <c r="E21" s="5">
        <v>2.61</v>
      </c>
      <c r="F21" s="5" t="s">
        <v>18</v>
      </c>
      <c r="H21" s="23">
        <v>45378</v>
      </c>
      <c r="I21" s="24">
        <v>0.48842592592592587</v>
      </c>
      <c r="J21" s="25">
        <v>1.1200000000000001</v>
      </c>
      <c r="K21" s="25">
        <v>1.1200000000000001</v>
      </c>
      <c r="L21" s="25"/>
      <c r="M21" s="5"/>
    </row>
    <row r="22" spans="1:13">
      <c r="A22" s="3">
        <v>45378</v>
      </c>
      <c r="B22" s="17">
        <v>0.49120370370370375</v>
      </c>
      <c r="C22" s="5">
        <v>0.95199999999999996</v>
      </c>
      <c r="D22" s="5">
        <v>0.95199999999999996</v>
      </c>
      <c r="E22" s="5"/>
      <c r="F22" s="5"/>
      <c r="H22" s="23">
        <v>45378</v>
      </c>
      <c r="I22" s="24">
        <v>0.48854166666666665</v>
      </c>
      <c r="J22" s="25">
        <v>1.31</v>
      </c>
      <c r="K22" s="25">
        <v>1.31</v>
      </c>
      <c r="L22" s="25"/>
      <c r="M22" s="5"/>
    </row>
    <row r="23" spans="1:13">
      <c r="A23" s="3">
        <v>45378</v>
      </c>
      <c r="B23" s="17">
        <v>0.49131944444444442</v>
      </c>
      <c r="C23" s="5">
        <v>2.66</v>
      </c>
      <c r="D23" s="5">
        <v>2.66</v>
      </c>
      <c r="E23" s="5"/>
      <c r="F23" s="5"/>
      <c r="H23" s="23">
        <v>45378</v>
      </c>
      <c r="I23" s="24">
        <v>0.48865740740740743</v>
      </c>
      <c r="J23" s="25">
        <v>1.27</v>
      </c>
      <c r="K23" s="25">
        <v>1.27</v>
      </c>
      <c r="L23" s="25"/>
      <c r="M23" s="5"/>
    </row>
    <row r="24" spans="1:13">
      <c r="A24" s="3">
        <v>45378</v>
      </c>
      <c r="B24" s="17">
        <v>0.4914351851851852</v>
      </c>
      <c r="C24" s="5">
        <v>0.61599999999999999</v>
      </c>
      <c r="D24" s="5">
        <v>0.61599999999999999</v>
      </c>
      <c r="E24" s="5"/>
      <c r="F24" s="5"/>
      <c r="H24" s="23">
        <v>45378</v>
      </c>
      <c r="I24" s="24">
        <v>0.48877314814814815</v>
      </c>
      <c r="J24" s="25">
        <v>2.33</v>
      </c>
      <c r="K24" s="25">
        <v>2.33</v>
      </c>
      <c r="L24" s="25"/>
      <c r="M24" s="5"/>
    </row>
    <row r="25" spans="1:13">
      <c r="A25" s="3">
        <v>45378</v>
      </c>
      <c r="B25" s="17">
        <v>0.49155092592592592</v>
      </c>
      <c r="C25" s="5">
        <v>1.32</v>
      </c>
      <c r="D25" s="5">
        <v>1.32</v>
      </c>
      <c r="E25" s="5"/>
      <c r="F25" s="5"/>
      <c r="H25" s="23">
        <v>45378</v>
      </c>
      <c r="I25" s="24">
        <v>0.48888888888888887</v>
      </c>
      <c r="J25" s="25">
        <v>2.0499999999999998</v>
      </c>
      <c r="K25" s="25">
        <v>2.0499999999999998</v>
      </c>
      <c r="L25" s="25"/>
      <c r="M25" s="5"/>
    </row>
    <row r="26" spans="1:13">
      <c r="A26" s="3">
        <v>45378</v>
      </c>
      <c r="B26" s="17">
        <v>0.4916666666666667</v>
      </c>
      <c r="C26" s="5">
        <v>2.0499999999999998</v>
      </c>
      <c r="D26" s="5">
        <v>2.0499999999999998</v>
      </c>
      <c r="E26" s="5"/>
      <c r="F26" s="5"/>
      <c r="H26" s="23">
        <v>45378</v>
      </c>
      <c r="I26" s="24">
        <v>0.48900462962962959</v>
      </c>
      <c r="J26" s="25">
        <v>13.7</v>
      </c>
      <c r="K26" s="5"/>
      <c r="L26" s="25">
        <v>13.7</v>
      </c>
      <c r="M26" s="5" t="s">
        <v>18</v>
      </c>
    </row>
    <row r="27" spans="1:13">
      <c r="A27" s="3">
        <v>45378</v>
      </c>
      <c r="B27" s="17">
        <v>0.49178240740740736</v>
      </c>
      <c r="C27" s="5">
        <v>0.63800000000000001</v>
      </c>
      <c r="D27" s="5">
        <v>0.63800000000000001</v>
      </c>
      <c r="E27" s="5"/>
      <c r="F27" s="5"/>
      <c r="H27" s="23">
        <v>45378</v>
      </c>
      <c r="I27" s="24">
        <v>0.48912037037037037</v>
      </c>
      <c r="J27" s="25">
        <v>8.69</v>
      </c>
      <c r="K27" s="25">
        <v>8.69</v>
      </c>
      <c r="L27" s="25"/>
      <c r="M27" s="5"/>
    </row>
    <row r="28" spans="1:13">
      <c r="A28" s="3">
        <v>45378</v>
      </c>
      <c r="B28" s="17">
        <v>0.49189814814814814</v>
      </c>
      <c r="C28" s="5">
        <v>0.76300000000000001</v>
      </c>
      <c r="D28" s="5">
        <v>0.76300000000000001</v>
      </c>
      <c r="E28" s="5"/>
      <c r="F28" s="5"/>
      <c r="H28" s="23">
        <v>45378</v>
      </c>
      <c r="I28" s="24">
        <v>0.48923611111111115</v>
      </c>
      <c r="J28" s="25">
        <v>1.1200000000000001</v>
      </c>
      <c r="K28" s="25">
        <v>1.1200000000000001</v>
      </c>
      <c r="L28" s="25"/>
      <c r="M28" s="5"/>
    </row>
    <row r="29" spans="1:13" ht="14.65" thickBot="1">
      <c r="A29" s="3">
        <v>45378</v>
      </c>
      <c r="B29" s="17">
        <v>0.49201388888888892</v>
      </c>
      <c r="C29" s="5">
        <v>0.79100000000000004</v>
      </c>
      <c r="D29" s="5">
        <v>0.79100000000000004</v>
      </c>
      <c r="E29" s="5"/>
      <c r="F29" s="5"/>
      <c r="H29" s="26">
        <v>45378</v>
      </c>
      <c r="I29" s="27">
        <v>0.48935185185185182</v>
      </c>
      <c r="J29" s="28">
        <v>0.69</v>
      </c>
      <c r="K29" s="28">
        <v>0.69</v>
      </c>
      <c r="L29" s="28"/>
      <c r="M29" s="20"/>
    </row>
    <row r="30" spans="1:13" ht="14.65" thickTop="1">
      <c r="A30" s="3">
        <v>45378</v>
      </c>
      <c r="B30" s="17">
        <v>0.49212962962962964</v>
      </c>
      <c r="C30" s="5">
        <v>1.39</v>
      </c>
      <c r="D30" s="5">
        <v>1.39</v>
      </c>
      <c r="E30" s="5"/>
      <c r="F30" s="5"/>
      <c r="H30" s="29">
        <v>45378</v>
      </c>
      <c r="I30" s="30">
        <v>0.49814814814814817</v>
      </c>
      <c r="J30" s="31">
        <v>0.311</v>
      </c>
      <c r="K30" s="31">
        <v>0.311</v>
      </c>
      <c r="L30" s="31"/>
      <c r="M30" s="13"/>
    </row>
    <row r="31" spans="1:13">
      <c r="A31" s="3">
        <v>45378</v>
      </c>
      <c r="B31" s="17">
        <v>0.49224537037037036</v>
      </c>
      <c r="C31" s="5">
        <v>0.77500000000000002</v>
      </c>
      <c r="D31" s="5">
        <v>0.77500000000000002</v>
      </c>
      <c r="E31" s="5"/>
      <c r="F31" s="5"/>
      <c r="H31" s="23">
        <v>45378</v>
      </c>
      <c r="I31" s="24">
        <v>0.4982638888888889</v>
      </c>
      <c r="J31" s="25">
        <v>0.30499999999999999</v>
      </c>
      <c r="K31" s="25">
        <v>0.30499999999999999</v>
      </c>
      <c r="L31" s="25"/>
      <c r="M31" s="5"/>
    </row>
    <row r="32" spans="1:13">
      <c r="A32" s="3">
        <v>45378</v>
      </c>
      <c r="B32" s="17">
        <v>0.49236111111111108</v>
      </c>
      <c r="C32" s="5">
        <v>0.23400000000000001</v>
      </c>
      <c r="D32" s="5">
        <v>0.23400000000000001</v>
      </c>
      <c r="E32" s="5"/>
      <c r="F32" s="5"/>
      <c r="H32" s="23">
        <v>45378</v>
      </c>
      <c r="I32" s="24">
        <v>0.49837962962962962</v>
      </c>
      <c r="J32" s="25">
        <v>0.43099999999999999</v>
      </c>
      <c r="K32" s="25">
        <v>0.43099999999999999</v>
      </c>
      <c r="L32" s="25"/>
      <c r="M32" s="5"/>
    </row>
    <row r="33" spans="1:13">
      <c r="A33" s="3">
        <v>45378</v>
      </c>
      <c r="B33" s="17">
        <v>0.49247685185185186</v>
      </c>
      <c r="C33" s="5">
        <v>0.63800000000000001</v>
      </c>
      <c r="D33" s="5"/>
      <c r="E33" s="5">
        <v>0.63800000000000001</v>
      </c>
      <c r="F33" s="5" t="s">
        <v>18</v>
      </c>
      <c r="H33" s="23">
        <v>45378</v>
      </c>
      <c r="I33" s="24">
        <v>0.49849537037037034</v>
      </c>
      <c r="J33" s="25">
        <v>0.14899999999999999</v>
      </c>
      <c r="K33" s="25">
        <v>0.14899999999999999</v>
      </c>
      <c r="L33" s="25"/>
      <c r="M33" s="5"/>
    </row>
    <row r="34" spans="1:13">
      <c r="A34" s="3">
        <v>45378</v>
      </c>
      <c r="B34" s="17">
        <v>0.49259259259259264</v>
      </c>
      <c r="C34" s="5">
        <v>0.29299999999999998</v>
      </c>
      <c r="D34" s="5">
        <v>0.29299999999999998</v>
      </c>
      <c r="E34" s="5"/>
      <c r="F34" s="5"/>
      <c r="H34" s="23">
        <v>45378</v>
      </c>
      <c r="I34" s="24">
        <v>0.49861111111111112</v>
      </c>
      <c r="J34" s="25">
        <v>0.113</v>
      </c>
      <c r="K34" s="25">
        <v>0.113</v>
      </c>
      <c r="L34" s="25"/>
      <c r="M34" s="5"/>
    </row>
    <row r="35" spans="1:13">
      <c r="A35" s="3">
        <v>45378</v>
      </c>
      <c r="B35" s="17">
        <v>0.4927083333333333</v>
      </c>
      <c r="C35" s="5">
        <v>0.61</v>
      </c>
      <c r="D35" s="5">
        <v>0.61</v>
      </c>
      <c r="E35" s="5"/>
      <c r="F35" s="5"/>
      <c r="H35" s="23">
        <v>45378</v>
      </c>
      <c r="I35" s="24">
        <v>0.49872685185185189</v>
      </c>
      <c r="J35" s="25">
        <v>0.13800000000000001</v>
      </c>
      <c r="K35" s="25">
        <v>0.13800000000000001</v>
      </c>
      <c r="L35" s="25"/>
      <c r="M35" s="5"/>
    </row>
    <row r="36" spans="1:13">
      <c r="A36" s="3">
        <v>45378</v>
      </c>
      <c r="B36" s="17">
        <v>0.49282407407407408</v>
      </c>
      <c r="C36" s="5">
        <v>0.79900000000000004</v>
      </c>
      <c r="D36" s="5">
        <v>0.79900000000000004</v>
      </c>
      <c r="E36" s="5"/>
      <c r="F36" s="5"/>
      <c r="H36" s="23">
        <v>45378</v>
      </c>
      <c r="I36" s="24">
        <v>0.49884259259259256</v>
      </c>
      <c r="J36" s="25">
        <v>0.20300000000000001</v>
      </c>
      <c r="K36" s="25">
        <v>0.20300000000000001</v>
      </c>
      <c r="L36" s="25"/>
      <c r="M36" s="5"/>
    </row>
    <row r="37" spans="1:13">
      <c r="A37" s="3">
        <v>45378</v>
      </c>
      <c r="B37" s="17">
        <v>0.4929398148148148</v>
      </c>
      <c r="C37" s="5">
        <v>0.39700000000000002</v>
      </c>
      <c r="D37" s="5">
        <v>0.39700000000000002</v>
      </c>
      <c r="E37" s="5"/>
      <c r="F37" s="5"/>
      <c r="H37" s="23">
        <v>45378</v>
      </c>
      <c r="I37" s="24">
        <v>0.49895833333333334</v>
      </c>
      <c r="J37" s="25">
        <v>1.1299999999999999</v>
      </c>
      <c r="K37" s="25">
        <v>1.1299999999999999</v>
      </c>
      <c r="L37" s="25"/>
      <c r="M37" s="5"/>
    </row>
    <row r="38" spans="1:13">
      <c r="A38" s="3">
        <v>45378</v>
      </c>
      <c r="B38" s="17">
        <v>0.49305555555555558</v>
      </c>
      <c r="C38" s="5">
        <v>0.34799999999999998</v>
      </c>
      <c r="D38" s="5">
        <v>0.34799999999999998</v>
      </c>
      <c r="E38" s="5"/>
      <c r="F38" s="5"/>
      <c r="H38" s="23">
        <v>45378</v>
      </c>
      <c r="I38" s="24">
        <v>0.49907407407407406</v>
      </c>
      <c r="J38" s="25">
        <v>5.03</v>
      </c>
      <c r="K38" s="5"/>
      <c r="L38" s="25">
        <v>5.03</v>
      </c>
      <c r="M38" s="5" t="s">
        <v>18</v>
      </c>
    </row>
    <row r="39" spans="1:13">
      <c r="A39" s="3">
        <v>45378</v>
      </c>
      <c r="B39" s="17">
        <v>0.49317129629629625</v>
      </c>
      <c r="C39" s="5">
        <v>0.51700000000000002</v>
      </c>
      <c r="D39" s="5">
        <v>0.51700000000000002</v>
      </c>
      <c r="E39" s="5"/>
      <c r="F39" s="5"/>
      <c r="H39" s="23">
        <v>45378</v>
      </c>
      <c r="I39" s="24">
        <v>0.49918981481481484</v>
      </c>
      <c r="J39" s="25">
        <v>0.81799999999999995</v>
      </c>
      <c r="K39" s="25">
        <v>0.81799999999999995</v>
      </c>
      <c r="L39" s="25"/>
      <c r="M39" s="5"/>
    </row>
    <row r="40" spans="1:13">
      <c r="A40" s="3">
        <v>45378</v>
      </c>
      <c r="B40" s="17">
        <v>0.49328703703703702</v>
      </c>
      <c r="C40" s="5">
        <v>0.40899999999999997</v>
      </c>
      <c r="D40" s="5">
        <v>0.40899999999999997</v>
      </c>
      <c r="E40" s="5"/>
      <c r="F40" s="5"/>
      <c r="H40" s="23">
        <v>45378</v>
      </c>
      <c r="I40" s="24">
        <v>0.4993055555555555</v>
      </c>
      <c r="J40" s="25">
        <v>0.45</v>
      </c>
      <c r="K40" s="25">
        <v>0.45</v>
      </c>
      <c r="L40" s="25"/>
      <c r="M40" s="5"/>
    </row>
    <row r="41" spans="1:13" ht="14.65" thickBot="1">
      <c r="A41" s="18">
        <v>45378</v>
      </c>
      <c r="B41" s="19">
        <v>0.4934027777777778</v>
      </c>
      <c r="C41" s="20">
        <v>0.28299999999999997</v>
      </c>
      <c r="D41" s="20">
        <v>0.28299999999999997</v>
      </c>
      <c r="E41" s="20"/>
      <c r="F41" s="20"/>
      <c r="H41" s="23">
        <v>45378</v>
      </c>
      <c r="I41" s="24">
        <v>0.49942129629629628</v>
      </c>
      <c r="J41" s="25">
        <v>0.374</v>
      </c>
      <c r="K41" s="25">
        <v>0.374</v>
      </c>
      <c r="L41" s="25"/>
      <c r="M41" s="5"/>
    </row>
    <row r="42" spans="1:13" ht="14.65" thickTop="1">
      <c r="A42" s="21">
        <v>45378</v>
      </c>
      <c r="B42" s="22">
        <v>0.49351851851851852</v>
      </c>
      <c r="C42" s="13">
        <v>0.5</v>
      </c>
      <c r="D42" s="13">
        <v>0.5</v>
      </c>
      <c r="E42" s="13"/>
      <c r="F42" s="13"/>
      <c r="H42" s="23">
        <v>45378</v>
      </c>
      <c r="I42" s="24">
        <v>0.49953703703703706</v>
      </c>
      <c r="J42" s="25">
        <v>0.24199999999999999</v>
      </c>
      <c r="K42" s="25">
        <v>0.24199999999999999</v>
      </c>
      <c r="L42" s="25"/>
      <c r="M42" s="5"/>
    </row>
    <row r="43" spans="1:13">
      <c r="A43" s="3">
        <v>45378</v>
      </c>
      <c r="B43" s="17">
        <v>0.49363425925925924</v>
      </c>
      <c r="C43" s="5">
        <v>0.36399999999999999</v>
      </c>
      <c r="D43" s="5">
        <v>0.36399999999999999</v>
      </c>
      <c r="E43" s="5"/>
      <c r="F43" s="5"/>
      <c r="H43" s="23">
        <v>45378</v>
      </c>
      <c r="I43" s="24">
        <v>0.49965277777777778</v>
      </c>
      <c r="J43" s="25">
        <v>0.26400000000000001</v>
      </c>
      <c r="K43" s="25">
        <v>0.26400000000000001</v>
      </c>
      <c r="L43" s="25"/>
      <c r="M43" s="5"/>
    </row>
    <row r="44" spans="1:13">
      <c r="A44" s="3">
        <v>45378</v>
      </c>
      <c r="B44" s="17">
        <v>0.49374999999999997</v>
      </c>
      <c r="C44" s="5">
        <v>0.48099999999999998</v>
      </c>
      <c r="D44" s="5">
        <v>0.48099999999999998</v>
      </c>
      <c r="E44" s="5"/>
      <c r="F44" s="5"/>
      <c r="H44" s="23">
        <v>45378</v>
      </c>
      <c r="I44" s="24">
        <v>0.4997685185185185</v>
      </c>
      <c r="J44" s="25">
        <v>0.215</v>
      </c>
      <c r="K44" s="25">
        <v>0.215</v>
      </c>
      <c r="L44" s="25"/>
      <c r="M44" s="5"/>
    </row>
    <row r="45" spans="1:13">
      <c r="A45" s="3">
        <v>45378</v>
      </c>
      <c r="B45" s="17">
        <v>0.49386574074074074</v>
      </c>
      <c r="C45" s="5">
        <v>0.45500000000000002</v>
      </c>
      <c r="D45" s="5">
        <v>0.45500000000000002</v>
      </c>
      <c r="E45" s="5"/>
      <c r="F45" s="5"/>
      <c r="H45" s="23">
        <v>45378</v>
      </c>
      <c r="I45" s="24">
        <v>0.49988425925925922</v>
      </c>
      <c r="J45" s="25">
        <v>0.27800000000000002</v>
      </c>
      <c r="K45" s="25">
        <v>0.27800000000000002</v>
      </c>
      <c r="L45" s="25"/>
      <c r="M45" s="5"/>
    </row>
    <row r="46" spans="1:13">
      <c r="A46" s="3">
        <v>45378</v>
      </c>
      <c r="B46" s="17">
        <v>0.49398148148148152</v>
      </c>
      <c r="C46" s="5">
        <v>1.08</v>
      </c>
      <c r="D46" s="5">
        <v>1.08</v>
      </c>
      <c r="E46" s="5"/>
      <c r="F46" s="5"/>
      <c r="H46" s="23">
        <v>45378</v>
      </c>
      <c r="I46" s="24">
        <v>0.5</v>
      </c>
      <c r="J46" s="25">
        <v>0.35199999999999998</v>
      </c>
      <c r="K46" s="25">
        <v>0.35199999999999998</v>
      </c>
      <c r="L46" s="25"/>
      <c r="M46" s="5"/>
    </row>
    <row r="47" spans="1:13">
      <c r="A47" s="3">
        <v>45378</v>
      </c>
      <c r="B47" s="17">
        <v>0.49409722222222219</v>
      </c>
      <c r="C47" s="5">
        <v>0.45100000000000001</v>
      </c>
      <c r="D47" s="5">
        <v>0.45100000000000001</v>
      </c>
      <c r="E47" s="5"/>
      <c r="F47" s="5"/>
      <c r="H47" s="23">
        <v>45378</v>
      </c>
      <c r="I47" s="24">
        <v>0.50011574074074072</v>
      </c>
      <c r="J47" s="25">
        <v>0.42699999999999999</v>
      </c>
      <c r="K47" s="25">
        <v>0.42699999999999999</v>
      </c>
      <c r="L47" s="25"/>
      <c r="M47" s="5"/>
    </row>
    <row r="48" spans="1:13">
      <c r="A48" s="3">
        <v>45378</v>
      </c>
      <c r="B48" s="17">
        <v>0.49421296296296297</v>
      </c>
      <c r="C48" s="5">
        <v>0.443</v>
      </c>
      <c r="D48" s="5">
        <v>0.443</v>
      </c>
      <c r="E48" s="5"/>
      <c r="F48" s="5"/>
      <c r="H48" s="23">
        <v>45378</v>
      </c>
      <c r="I48" s="24">
        <v>0.50023148148148155</v>
      </c>
      <c r="J48" s="25">
        <v>0.46400000000000002</v>
      </c>
      <c r="K48" s="25">
        <v>0.46400000000000002</v>
      </c>
      <c r="L48" s="25"/>
      <c r="M48" s="5"/>
    </row>
    <row r="49" spans="1:13">
      <c r="A49" s="3">
        <v>45378</v>
      </c>
      <c r="B49" s="17">
        <v>0.49432870370370369</v>
      </c>
      <c r="C49" s="5">
        <v>0.56699999999999995</v>
      </c>
      <c r="D49" s="5">
        <v>0.56699999999999995</v>
      </c>
      <c r="E49" s="5"/>
      <c r="F49" s="5"/>
      <c r="H49" s="23">
        <v>45378</v>
      </c>
      <c r="I49" s="24">
        <v>0.50034722222222217</v>
      </c>
      <c r="J49" s="25">
        <v>0.182</v>
      </c>
      <c r="K49" s="25">
        <v>0.182</v>
      </c>
      <c r="L49" s="25"/>
      <c r="M49" s="5"/>
    </row>
    <row r="50" spans="1:13">
      <c r="A50" s="3">
        <v>45378</v>
      </c>
      <c r="B50" s="17">
        <v>0.49444444444444446</v>
      </c>
      <c r="C50" s="5">
        <v>3.52</v>
      </c>
      <c r="D50" s="5">
        <v>3.52</v>
      </c>
      <c r="E50" s="5"/>
      <c r="F50" s="5"/>
      <c r="H50" s="23">
        <v>45378</v>
      </c>
      <c r="I50" s="24">
        <v>0.500462962962963</v>
      </c>
      <c r="J50" s="25">
        <v>0.30299999999999999</v>
      </c>
      <c r="K50" s="25">
        <v>0.30299999999999999</v>
      </c>
      <c r="L50" s="25"/>
      <c r="M50" s="5"/>
    </row>
    <row r="51" spans="1:13">
      <c r="A51" s="3">
        <v>45378</v>
      </c>
      <c r="B51" s="17">
        <v>0.49456018518518513</v>
      </c>
      <c r="C51" s="5">
        <v>3.95</v>
      </c>
      <c r="D51" s="5">
        <v>3.95</v>
      </c>
      <c r="E51" s="5"/>
      <c r="F51" s="5"/>
      <c r="H51" s="23">
        <v>45378</v>
      </c>
      <c r="I51" s="24">
        <v>0.50057870370370372</v>
      </c>
      <c r="J51" s="25">
        <v>3.13</v>
      </c>
      <c r="K51" s="25">
        <v>3.13</v>
      </c>
      <c r="L51" s="25"/>
      <c r="M51" s="5"/>
    </row>
    <row r="52" spans="1:13">
      <c r="A52" s="3">
        <v>45378</v>
      </c>
      <c r="B52" s="17">
        <v>0.49467592592592591</v>
      </c>
      <c r="C52" s="5">
        <v>1.97</v>
      </c>
      <c r="D52" s="5">
        <v>1.97</v>
      </c>
      <c r="E52" s="5"/>
      <c r="F52" s="5"/>
      <c r="H52" s="23">
        <v>45378</v>
      </c>
      <c r="I52" s="24">
        <v>0.50069444444444444</v>
      </c>
      <c r="J52" s="25">
        <v>1.88</v>
      </c>
      <c r="K52" s="25">
        <v>1.88</v>
      </c>
      <c r="L52" s="25"/>
      <c r="M52" s="5"/>
    </row>
    <row r="53" spans="1:13">
      <c r="A53" s="3">
        <v>45378</v>
      </c>
      <c r="B53" s="17">
        <v>0.49479166666666669</v>
      </c>
      <c r="C53" s="5">
        <v>1.44</v>
      </c>
      <c r="D53" s="5">
        <v>1.44</v>
      </c>
      <c r="E53" s="5"/>
      <c r="F53" s="5"/>
      <c r="H53" s="23">
        <v>45378</v>
      </c>
      <c r="I53" s="24">
        <v>0.50081018518518516</v>
      </c>
      <c r="J53" s="25">
        <v>0.59199999999999997</v>
      </c>
      <c r="K53" s="25">
        <v>0.59199999999999997</v>
      </c>
      <c r="L53" s="25"/>
      <c r="M53" s="5"/>
    </row>
    <row r="54" spans="1:13">
      <c r="A54" s="3">
        <v>45378</v>
      </c>
      <c r="B54" s="17">
        <v>0.49490740740740741</v>
      </c>
      <c r="C54" s="5">
        <v>4.45</v>
      </c>
      <c r="D54" s="5">
        <v>4.45</v>
      </c>
      <c r="E54" s="5"/>
      <c r="F54" s="5"/>
      <c r="H54" s="23">
        <v>45378</v>
      </c>
      <c r="I54" s="24">
        <v>0.50092592592592589</v>
      </c>
      <c r="J54" s="25">
        <v>1.45</v>
      </c>
      <c r="K54" s="25">
        <v>1.45</v>
      </c>
      <c r="L54" s="25"/>
      <c r="M54" s="5"/>
    </row>
    <row r="55" spans="1:13">
      <c r="A55" s="3">
        <v>45378</v>
      </c>
      <c r="B55" s="17">
        <v>0.49502314814814818</v>
      </c>
      <c r="C55" s="5">
        <v>3.74</v>
      </c>
      <c r="D55" s="5">
        <v>3.74</v>
      </c>
      <c r="E55" s="5"/>
      <c r="F55" s="5"/>
      <c r="H55" s="23">
        <v>45378</v>
      </c>
      <c r="I55" s="24">
        <v>0.50104166666666672</v>
      </c>
      <c r="J55" s="25">
        <v>2.34</v>
      </c>
      <c r="K55" s="25">
        <v>2.34</v>
      </c>
      <c r="L55" s="25"/>
      <c r="M55" s="5"/>
    </row>
    <row r="56" spans="1:13">
      <c r="A56" s="3">
        <v>45378</v>
      </c>
      <c r="B56" s="17">
        <v>0.49513888888888885</v>
      </c>
      <c r="C56" s="5">
        <v>1.43</v>
      </c>
      <c r="D56" s="5">
        <v>1.43</v>
      </c>
      <c r="E56" s="5"/>
      <c r="F56" s="5"/>
      <c r="H56" s="23">
        <v>45378</v>
      </c>
      <c r="I56" s="24">
        <v>0.50115740740740744</v>
      </c>
      <c r="J56" s="25">
        <v>0.78700000000000003</v>
      </c>
      <c r="K56" s="25">
        <v>0.78700000000000003</v>
      </c>
      <c r="L56" s="25"/>
      <c r="M56" s="5"/>
    </row>
    <row r="57" spans="1:13">
      <c r="A57" s="3">
        <v>45378</v>
      </c>
      <c r="B57" s="17">
        <v>0.49525462962962963</v>
      </c>
      <c r="C57" s="5">
        <v>12.4</v>
      </c>
      <c r="D57" s="5">
        <v>12.4</v>
      </c>
      <c r="E57" s="5"/>
      <c r="F57" s="5"/>
      <c r="H57" s="23">
        <v>45378</v>
      </c>
      <c r="I57" s="24">
        <v>0.50127314814814816</v>
      </c>
      <c r="J57" s="25">
        <v>0.85</v>
      </c>
      <c r="K57" s="25">
        <v>0.85</v>
      </c>
      <c r="L57" s="25"/>
      <c r="M57" s="5"/>
    </row>
    <row r="58" spans="1:13">
      <c r="A58" s="3">
        <v>45378</v>
      </c>
      <c r="B58" s="17">
        <v>0.49537037037037041</v>
      </c>
      <c r="C58" s="5">
        <v>10.1</v>
      </c>
      <c r="D58" s="5">
        <v>10.1</v>
      </c>
      <c r="E58" s="5"/>
      <c r="F58" s="5"/>
      <c r="H58" s="23">
        <v>45378</v>
      </c>
      <c r="I58" s="24">
        <v>0.50138888888888888</v>
      </c>
      <c r="J58" s="25">
        <v>0.81699999999999995</v>
      </c>
      <c r="K58" s="25">
        <v>0.81699999999999995</v>
      </c>
      <c r="L58" s="25"/>
      <c r="M58" s="5"/>
    </row>
    <row r="59" spans="1:13">
      <c r="A59" s="3">
        <v>45378</v>
      </c>
      <c r="B59" s="17">
        <v>0.49548611111111113</v>
      </c>
      <c r="C59" s="5">
        <v>11.3</v>
      </c>
      <c r="D59" s="5">
        <v>11.3</v>
      </c>
      <c r="E59" s="5"/>
      <c r="F59" s="5"/>
    </row>
    <row r="60" spans="1:13">
      <c r="A60" s="3">
        <v>45378</v>
      </c>
      <c r="B60" s="17">
        <v>0.49560185185185185</v>
      </c>
      <c r="C60" s="5">
        <v>7.24</v>
      </c>
      <c r="D60" s="5">
        <v>7.24</v>
      </c>
      <c r="E60" s="5"/>
      <c r="F60" s="5"/>
      <c r="J60" s="6" t="s">
        <v>19</v>
      </c>
      <c r="K60" s="16">
        <f>AVERAGE(K7:K29)</f>
        <v>1.447857142857143</v>
      </c>
    </row>
    <row r="61" spans="1:13">
      <c r="A61" s="3">
        <v>45378</v>
      </c>
      <c r="B61" s="17">
        <v>0.49571759259259257</v>
      </c>
      <c r="C61" s="5">
        <v>11.7</v>
      </c>
      <c r="D61" s="5"/>
      <c r="E61" s="5">
        <v>11.7</v>
      </c>
      <c r="F61" s="5" t="s">
        <v>18</v>
      </c>
      <c r="J61" s="6" t="s">
        <v>20</v>
      </c>
      <c r="K61" s="16">
        <f>AVERAGE(K30:K58)</f>
        <v>0.67839285714285702</v>
      </c>
    </row>
    <row r="62" spans="1:13">
      <c r="A62" s="3">
        <v>45378</v>
      </c>
      <c r="B62" s="17">
        <v>0.49583333333333335</v>
      </c>
      <c r="C62" s="5">
        <v>2.04</v>
      </c>
      <c r="D62" s="5">
        <v>2.04</v>
      </c>
      <c r="E62" s="5"/>
      <c r="F62" s="5"/>
      <c r="J62" s="6" t="s">
        <v>21</v>
      </c>
      <c r="K62" s="16">
        <f>AVERAGE(K60:K61)</f>
        <v>1.0631249999999999</v>
      </c>
    </row>
    <row r="63" spans="1:13">
      <c r="A63" s="3">
        <v>45378</v>
      </c>
      <c r="B63" s="17">
        <v>0.49594907407407413</v>
      </c>
      <c r="C63" s="5">
        <v>0.65900000000000003</v>
      </c>
      <c r="D63" s="5">
        <v>0.65900000000000003</v>
      </c>
      <c r="E63" s="5"/>
      <c r="F63" s="5"/>
    </row>
    <row r="64" spans="1:13">
      <c r="A64" s="3">
        <v>45378</v>
      </c>
      <c r="B64" s="17">
        <v>0.49606481481481479</v>
      </c>
      <c r="C64" s="5">
        <v>0.96199999999999997</v>
      </c>
      <c r="D64" s="5">
        <v>0.96199999999999997</v>
      </c>
      <c r="E64" s="5"/>
      <c r="F64" s="5"/>
    </row>
    <row r="65" spans="1:6">
      <c r="A65" s="3">
        <v>45378</v>
      </c>
      <c r="B65" s="17">
        <v>0.49618055555555557</v>
      </c>
      <c r="C65" s="5">
        <v>0.61399999999999999</v>
      </c>
      <c r="D65" s="5">
        <v>0.61399999999999999</v>
      </c>
      <c r="E65" s="5"/>
      <c r="F65" s="5"/>
    </row>
    <row r="66" spans="1:6">
      <c r="A66" s="3">
        <v>45378</v>
      </c>
      <c r="B66" s="17">
        <v>0.49629629629629629</v>
      </c>
      <c r="C66" s="5">
        <v>0.34799999999999998</v>
      </c>
      <c r="D66" s="5">
        <v>0.34799999999999998</v>
      </c>
      <c r="E66" s="5"/>
      <c r="F66" s="5"/>
    </row>
    <row r="67" spans="1:6">
      <c r="A67" s="3">
        <v>45378</v>
      </c>
      <c r="B67" s="17">
        <v>0.49641203703703707</v>
      </c>
      <c r="C67" s="5">
        <v>0.24299999999999999</v>
      </c>
      <c r="D67" s="5">
        <v>0.24299999999999999</v>
      </c>
      <c r="E67" s="5"/>
      <c r="F67" s="5"/>
    </row>
    <row r="68" spans="1:6">
      <c r="A68" s="3">
        <v>45378</v>
      </c>
      <c r="B68" s="17">
        <v>0.49652777777777773</v>
      </c>
      <c r="C68" s="5">
        <v>0.76200000000000001</v>
      </c>
      <c r="D68" s="5">
        <v>0.76200000000000001</v>
      </c>
      <c r="E68" s="5"/>
      <c r="F68" s="5"/>
    </row>
    <row r="69" spans="1:6">
      <c r="A69" s="3">
        <v>45378</v>
      </c>
      <c r="B69" s="17">
        <v>0.49664351851851851</v>
      </c>
      <c r="C69" s="5">
        <v>1.21</v>
      </c>
      <c r="D69" s="5"/>
      <c r="E69" s="5">
        <v>1.21</v>
      </c>
      <c r="F69" s="5" t="s">
        <v>18</v>
      </c>
    </row>
    <row r="70" spans="1:6">
      <c r="A70" s="3">
        <v>45378</v>
      </c>
      <c r="B70" s="17">
        <v>0.49675925925925929</v>
      </c>
      <c r="C70" s="5">
        <v>0.39600000000000002</v>
      </c>
      <c r="D70" s="5">
        <v>0.39600000000000002</v>
      </c>
      <c r="E70" s="5"/>
      <c r="F70" s="5"/>
    </row>
    <row r="71" spans="1:6">
      <c r="A71" s="3">
        <v>45378</v>
      </c>
      <c r="B71" s="17">
        <v>0.49687500000000001</v>
      </c>
      <c r="C71" s="5">
        <v>0.58599999999999997</v>
      </c>
      <c r="D71" s="5">
        <v>0.58599999999999997</v>
      </c>
      <c r="E71" s="5"/>
      <c r="F71" s="5"/>
    </row>
    <row r="72" spans="1:6">
      <c r="A72" s="3">
        <v>45378</v>
      </c>
      <c r="B72" s="17">
        <v>0.49699074074074073</v>
      </c>
      <c r="C72" s="5">
        <v>0.65500000000000003</v>
      </c>
      <c r="D72" s="5">
        <v>0.65500000000000003</v>
      </c>
      <c r="E72" s="5"/>
      <c r="F72" s="5"/>
    </row>
    <row r="73" spans="1:6">
      <c r="A73" s="3">
        <v>45378</v>
      </c>
      <c r="B73" s="17">
        <v>0.49710648148148145</v>
      </c>
      <c r="C73" s="5">
        <v>0.89200000000000002</v>
      </c>
      <c r="D73" s="5">
        <v>0.89200000000000002</v>
      </c>
      <c r="E73" s="5"/>
      <c r="F73" s="5"/>
    </row>
    <row r="74" spans="1:6">
      <c r="A74" s="3">
        <v>45378</v>
      </c>
      <c r="B74" s="17">
        <v>0.49722222222222223</v>
      </c>
      <c r="C74" s="5">
        <v>1.89</v>
      </c>
      <c r="D74" s="5">
        <v>1.89</v>
      </c>
      <c r="E74" s="5"/>
      <c r="F74" s="5"/>
    </row>
    <row r="75" spans="1:6">
      <c r="A75" s="3">
        <v>45378</v>
      </c>
      <c r="B75" s="17">
        <v>0.49733796296296301</v>
      </c>
      <c r="C75" s="5">
        <v>0.45300000000000001</v>
      </c>
      <c r="D75" s="5">
        <v>0.45300000000000001</v>
      </c>
      <c r="E75" s="5"/>
      <c r="F75" s="5"/>
    </row>
    <row r="76" spans="1:6">
      <c r="A76" s="3">
        <v>45378</v>
      </c>
      <c r="B76" s="17">
        <v>0.49745370370370368</v>
      </c>
      <c r="C76" s="5">
        <v>0.70599999999999996</v>
      </c>
      <c r="D76" s="5">
        <v>0.70599999999999996</v>
      </c>
      <c r="E76" s="5"/>
      <c r="F76" s="5"/>
    </row>
    <row r="77" spans="1:6">
      <c r="A77" s="3">
        <v>45378</v>
      </c>
      <c r="B77" s="17">
        <v>0.49756944444444445</v>
      </c>
      <c r="C77" s="5">
        <v>1.23</v>
      </c>
      <c r="D77" s="5">
        <v>1.23</v>
      </c>
      <c r="E77" s="5"/>
      <c r="F77" s="5"/>
    </row>
    <row r="78" spans="1:6">
      <c r="A78" s="3">
        <v>45378</v>
      </c>
      <c r="B78" s="17">
        <v>0.49768518518518517</v>
      </c>
      <c r="C78" s="5">
        <v>0.54600000000000004</v>
      </c>
      <c r="D78" s="5">
        <v>0.54600000000000004</v>
      </c>
      <c r="E78" s="5"/>
      <c r="F78" s="5"/>
    </row>
    <row r="79" spans="1:6">
      <c r="A79" s="3">
        <v>45378</v>
      </c>
      <c r="B79" s="17">
        <v>0.49780092592592595</v>
      </c>
      <c r="C79" s="5">
        <v>0.81200000000000006</v>
      </c>
      <c r="D79" s="5">
        <v>0.81200000000000006</v>
      </c>
      <c r="E79" s="5"/>
      <c r="F79" s="5"/>
    </row>
    <row r="80" spans="1:6">
      <c r="A80" s="3">
        <v>45378</v>
      </c>
      <c r="B80" s="17">
        <v>0.49791666666666662</v>
      </c>
      <c r="C80" s="5">
        <v>0.61499999999999999</v>
      </c>
      <c r="D80" s="5">
        <v>0.61499999999999999</v>
      </c>
      <c r="E80" s="5"/>
      <c r="F80" s="5"/>
    </row>
    <row r="81" spans="1:6">
      <c r="A81" s="3">
        <v>45378</v>
      </c>
      <c r="B81" s="17">
        <v>0.4980324074074074</v>
      </c>
      <c r="C81" s="5">
        <v>0.69699999999999995</v>
      </c>
      <c r="D81" s="5">
        <v>0.69699999999999995</v>
      </c>
      <c r="E81" s="5"/>
      <c r="F81" s="5"/>
    </row>
    <row r="83" spans="1:6">
      <c r="C83" s="6" t="s">
        <v>22</v>
      </c>
      <c r="D83" s="16">
        <f>AVERAGE(D7:D41)</f>
        <v>0.88757575757575757</v>
      </c>
    </row>
    <row r="84" spans="1:6">
      <c r="C84" s="6" t="s">
        <v>23</v>
      </c>
      <c r="D84" s="16">
        <f>AVERAGE(D42:D81)</f>
        <v>2.1312368421052637</v>
      </c>
    </row>
    <row r="85" spans="1:6">
      <c r="C85" s="6" t="s">
        <v>21</v>
      </c>
      <c r="D85" s="16">
        <f>AVERAGE(D83:D84)</f>
        <v>1.5094062998405107</v>
      </c>
    </row>
  </sheetData>
  <mergeCells count="4">
    <mergeCell ref="F5:F6"/>
    <mergeCell ref="M5:M6"/>
    <mergeCell ref="B5:E5"/>
    <mergeCell ref="I5:L5"/>
  </mergeCells>
  <pageMargins left="0.7" right="0.7" top="0.75" bottom="0.75" header="0.3" footer="0.3"/>
  <ignoredErrors>
    <ignoredError sqref="D83:D84 K60:K6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"/>
  <sheetViews>
    <sheetView topLeftCell="A67" workbookViewId="0">
      <selection activeCell="C26" sqref="C26"/>
    </sheetView>
  </sheetViews>
  <sheetFormatPr defaultColWidth="11.42578125" defaultRowHeight="14.45"/>
  <cols>
    <col min="1" max="1" width="17.42578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32.85546875" style="6" bestFit="1" customWidth="1"/>
    <col min="7" max="7" width="11.42578125" style="6"/>
    <col min="8" max="8" width="17.42578125" style="6" bestFit="1" customWidth="1"/>
    <col min="9" max="9" width="25.28515625" style="6" bestFit="1" customWidth="1"/>
    <col min="10" max="10" width="25.28515625" style="6" customWidth="1"/>
    <col min="11" max="12" width="11.42578125" style="6"/>
    <col min="13" max="13" width="30.140625" style="6" bestFit="1" customWidth="1"/>
    <col min="14" max="16384" width="11.42578125" style="6"/>
  </cols>
  <sheetData>
    <row r="1" spans="1:13">
      <c r="A1" s="5" t="s">
        <v>7</v>
      </c>
      <c r="B1" s="3">
        <v>45392</v>
      </c>
      <c r="C1" s="32">
        <f>D87*1000</f>
        <v>685.03735024665252</v>
      </c>
      <c r="D1" s="4" t="s">
        <v>11</v>
      </c>
    </row>
    <row r="2" spans="1:13">
      <c r="A2" s="5" t="s">
        <v>8</v>
      </c>
      <c r="B2" s="3">
        <v>45392</v>
      </c>
      <c r="C2" s="32">
        <f>K66*1000</f>
        <v>1880.1586956521739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3">
        <v>45392</v>
      </c>
      <c r="B7" s="17">
        <v>0.48857638888888894</v>
      </c>
      <c r="C7" s="5">
        <v>0.34599999999999997</v>
      </c>
      <c r="D7" s="5">
        <v>0.34599999999999997</v>
      </c>
      <c r="E7" s="5"/>
      <c r="F7" s="5"/>
      <c r="H7" s="3">
        <v>45392</v>
      </c>
      <c r="I7" s="17">
        <v>0.48440972222222217</v>
      </c>
      <c r="J7" s="5">
        <v>3.69</v>
      </c>
      <c r="K7" s="5">
        <v>3.69</v>
      </c>
      <c r="L7" s="5"/>
      <c r="M7" s="5"/>
    </row>
    <row r="8" spans="1:13">
      <c r="A8" s="3">
        <v>45392</v>
      </c>
      <c r="B8" s="17">
        <v>0.4886921296296296</v>
      </c>
      <c r="C8" s="5">
        <v>0.42899999999999999</v>
      </c>
      <c r="D8" s="5">
        <v>0.42899999999999999</v>
      </c>
      <c r="E8" s="5"/>
      <c r="F8" s="5"/>
      <c r="H8" s="3">
        <v>45392</v>
      </c>
      <c r="I8" s="17">
        <v>0.48452546296296295</v>
      </c>
      <c r="J8" s="5">
        <v>2.0299999999999998</v>
      </c>
      <c r="K8" s="5">
        <v>2.0299999999999998</v>
      </c>
      <c r="L8" s="5"/>
      <c r="M8" s="5"/>
    </row>
    <row r="9" spans="1:13">
      <c r="A9" s="3">
        <v>45392</v>
      </c>
      <c r="B9" s="17">
        <v>0.48880787037037038</v>
      </c>
      <c r="C9" s="5">
        <v>0.747</v>
      </c>
      <c r="D9" s="5">
        <v>0.747</v>
      </c>
      <c r="E9" s="5"/>
      <c r="F9" s="5"/>
      <c r="H9" s="3">
        <v>45392</v>
      </c>
      <c r="I9" s="17">
        <v>0.48464120370370373</v>
      </c>
      <c r="J9" s="5">
        <v>2.69</v>
      </c>
      <c r="K9" s="5">
        <v>2.69</v>
      </c>
      <c r="L9" s="5"/>
      <c r="M9" s="5"/>
    </row>
    <row r="10" spans="1:13">
      <c r="A10" s="3">
        <v>45392</v>
      </c>
      <c r="B10" s="17">
        <v>0.4889236111111111</v>
      </c>
      <c r="C10" s="5">
        <v>2.0499999999999998</v>
      </c>
      <c r="D10" s="5">
        <v>2.0499999999999998</v>
      </c>
      <c r="E10" s="5"/>
      <c r="F10" s="5"/>
      <c r="H10" s="3">
        <v>45392</v>
      </c>
      <c r="I10" s="17">
        <v>0.48475694444444445</v>
      </c>
      <c r="J10" s="5">
        <v>2.86</v>
      </c>
      <c r="K10" s="5">
        <v>2.86</v>
      </c>
      <c r="L10" s="5"/>
      <c r="M10" s="5"/>
    </row>
    <row r="11" spans="1:13">
      <c r="A11" s="3">
        <v>45392</v>
      </c>
      <c r="B11" s="17">
        <v>0.48903935185185188</v>
      </c>
      <c r="C11" s="5">
        <v>0.58199999999999996</v>
      </c>
      <c r="D11" s="5">
        <v>0.58199999999999996</v>
      </c>
      <c r="E11" s="5"/>
      <c r="F11" s="5"/>
      <c r="H11" s="3">
        <v>45392</v>
      </c>
      <c r="I11" s="17">
        <v>0.48487268518518517</v>
      </c>
      <c r="J11" s="5">
        <v>2.81</v>
      </c>
      <c r="K11" s="5">
        <v>2.81</v>
      </c>
      <c r="L11" s="5"/>
      <c r="M11" s="5"/>
    </row>
    <row r="12" spans="1:13">
      <c r="A12" s="3">
        <v>45392</v>
      </c>
      <c r="B12" s="17">
        <v>0.48915509259259254</v>
      </c>
      <c r="C12" s="5">
        <v>1.27</v>
      </c>
      <c r="D12" s="5">
        <v>1.27</v>
      </c>
      <c r="E12" s="5"/>
      <c r="F12" s="5"/>
      <c r="H12" s="3">
        <v>45392</v>
      </c>
      <c r="I12" s="17">
        <v>0.48498842592592589</v>
      </c>
      <c r="J12" s="5">
        <v>1.27</v>
      </c>
      <c r="K12" s="5">
        <v>1.27</v>
      </c>
      <c r="L12" s="5"/>
      <c r="M12" s="5"/>
    </row>
    <row r="13" spans="1:13">
      <c r="A13" s="3">
        <v>45392</v>
      </c>
      <c r="B13" s="17">
        <v>0.48927083333333332</v>
      </c>
      <c r="C13" s="5">
        <v>1.66</v>
      </c>
      <c r="D13" s="5">
        <v>1.66</v>
      </c>
      <c r="E13" s="5"/>
      <c r="F13" s="5"/>
      <c r="H13" s="3">
        <v>45392</v>
      </c>
      <c r="I13" s="17">
        <v>0.48510416666666667</v>
      </c>
      <c r="J13" s="5">
        <v>1.18</v>
      </c>
      <c r="K13" s="5">
        <v>1.18</v>
      </c>
      <c r="L13" s="5"/>
      <c r="M13" s="5"/>
    </row>
    <row r="14" spans="1:13">
      <c r="A14" s="3">
        <v>45392</v>
      </c>
      <c r="B14" s="17">
        <v>0.4893865740740741</v>
      </c>
      <c r="C14" s="5">
        <v>0.26900000000000002</v>
      </c>
      <c r="D14" s="5">
        <v>0.26900000000000002</v>
      </c>
      <c r="E14" s="5"/>
      <c r="F14" s="5"/>
      <c r="H14" s="3">
        <v>45392</v>
      </c>
      <c r="I14" s="17">
        <v>0.48521990740740745</v>
      </c>
      <c r="J14" s="5">
        <v>3.28</v>
      </c>
      <c r="K14" s="5">
        <v>3.28</v>
      </c>
      <c r="L14" s="5"/>
      <c r="M14" s="5"/>
    </row>
    <row r="15" spans="1:13">
      <c r="A15" s="3">
        <v>45392</v>
      </c>
      <c r="B15" s="17">
        <v>0.48950231481481482</v>
      </c>
      <c r="C15" s="5">
        <v>0.74099999999999999</v>
      </c>
      <c r="D15" s="5">
        <v>0.74099999999999999</v>
      </c>
      <c r="E15" s="5"/>
      <c r="F15" s="5"/>
      <c r="H15" s="3">
        <v>45392</v>
      </c>
      <c r="I15" s="17">
        <v>0.48533564814814811</v>
      </c>
      <c r="J15" s="5">
        <v>3.3</v>
      </c>
      <c r="K15" s="5">
        <v>3.3</v>
      </c>
      <c r="L15" s="5"/>
      <c r="M15" s="5"/>
    </row>
    <row r="16" spans="1:13">
      <c r="A16" s="3">
        <v>45392</v>
      </c>
      <c r="B16" s="17">
        <v>0.48961805555555554</v>
      </c>
      <c r="C16" s="5">
        <v>0.54700000000000004</v>
      </c>
      <c r="D16" s="5">
        <v>0.54700000000000004</v>
      </c>
      <c r="E16" s="5"/>
      <c r="F16" s="5"/>
      <c r="H16" s="3">
        <v>45392</v>
      </c>
      <c r="I16" s="17">
        <v>0.48545138888888889</v>
      </c>
      <c r="J16" s="5">
        <v>0.90400000000000003</v>
      </c>
      <c r="K16" s="5">
        <v>0.90400000000000003</v>
      </c>
      <c r="L16" s="5"/>
      <c r="M16" s="5"/>
    </row>
    <row r="17" spans="1:13">
      <c r="A17" s="3">
        <v>45392</v>
      </c>
      <c r="B17" s="17">
        <v>0.48973379629629626</v>
      </c>
      <c r="C17" s="5">
        <v>1.06</v>
      </c>
      <c r="D17" s="5">
        <v>1.06</v>
      </c>
      <c r="E17" s="5"/>
      <c r="F17" s="5"/>
      <c r="H17" s="3">
        <v>45392</v>
      </c>
      <c r="I17" s="17">
        <v>0.48556712962962961</v>
      </c>
      <c r="J17" s="5">
        <v>5.86</v>
      </c>
      <c r="K17" s="5">
        <v>5.86</v>
      </c>
      <c r="L17" s="5"/>
      <c r="M17" s="5"/>
    </row>
    <row r="18" spans="1:13">
      <c r="A18" s="3">
        <v>45392</v>
      </c>
      <c r="B18" s="17">
        <v>0.48984953703703704</v>
      </c>
      <c r="C18" s="5">
        <v>4.1399999999999997</v>
      </c>
      <c r="D18" s="5">
        <v>4.1399999999999997</v>
      </c>
      <c r="E18" s="5"/>
      <c r="F18" s="5"/>
      <c r="H18" s="3">
        <v>45392</v>
      </c>
      <c r="I18" s="17">
        <v>0.48568287037037039</v>
      </c>
      <c r="J18" s="5">
        <v>3.54</v>
      </c>
      <c r="K18" s="5">
        <v>3.54</v>
      </c>
      <c r="L18" s="5"/>
      <c r="M18" s="5"/>
    </row>
    <row r="19" spans="1:13">
      <c r="A19" s="3">
        <v>45392</v>
      </c>
      <c r="B19" s="17">
        <v>0.48996527777777782</v>
      </c>
      <c r="C19" s="5">
        <v>2.29</v>
      </c>
      <c r="D19" s="5">
        <v>2.29</v>
      </c>
      <c r="E19" s="5"/>
      <c r="F19" s="5"/>
      <c r="H19" s="3">
        <v>45392</v>
      </c>
      <c r="I19" s="17">
        <v>0.48579861111111106</v>
      </c>
      <c r="J19" s="5">
        <v>1.38</v>
      </c>
      <c r="K19" s="5">
        <v>1.38</v>
      </c>
      <c r="L19" s="5"/>
      <c r="M19" s="5"/>
    </row>
    <row r="20" spans="1:13">
      <c r="A20" s="3">
        <v>45392</v>
      </c>
      <c r="B20" s="17">
        <v>0.49008101851851849</v>
      </c>
      <c r="C20" s="5">
        <v>1.1299999999999999</v>
      </c>
      <c r="D20" s="5">
        <v>1.1299999999999999</v>
      </c>
      <c r="E20" s="5"/>
      <c r="F20" s="5"/>
      <c r="H20" s="3">
        <v>45392</v>
      </c>
      <c r="I20" s="17">
        <v>0.48591435185185183</v>
      </c>
      <c r="J20" s="5">
        <v>0.51400000000000001</v>
      </c>
      <c r="K20" s="5">
        <v>0.51400000000000001</v>
      </c>
      <c r="L20" s="5"/>
      <c r="M20" s="5"/>
    </row>
    <row r="21" spans="1:13">
      <c r="A21" s="3">
        <v>45392</v>
      </c>
      <c r="B21" s="17">
        <v>0.49019675925925926</v>
      </c>
      <c r="C21" s="5">
        <v>7.5999999999999998E-2</v>
      </c>
      <c r="D21" s="5">
        <v>7.5999999999999998E-2</v>
      </c>
      <c r="E21" s="5"/>
      <c r="F21" s="5"/>
      <c r="H21" s="3">
        <v>45392</v>
      </c>
      <c r="I21" s="17">
        <v>0.48603009259259261</v>
      </c>
      <c r="J21" s="5">
        <v>0.83699999999999997</v>
      </c>
      <c r="K21" s="5">
        <v>0.83699999999999997</v>
      </c>
      <c r="L21" s="5"/>
      <c r="M21" s="5"/>
    </row>
    <row r="22" spans="1:13">
      <c r="A22" s="3">
        <v>45392</v>
      </c>
      <c r="B22" s="17">
        <v>0.49031249999999998</v>
      </c>
      <c r="C22" s="5">
        <v>8.5000000000000006E-2</v>
      </c>
      <c r="D22" s="5">
        <v>8.5000000000000006E-2</v>
      </c>
      <c r="E22" s="5"/>
      <c r="F22" s="5"/>
      <c r="H22" s="3">
        <v>45392</v>
      </c>
      <c r="I22" s="17">
        <v>0.48614583333333333</v>
      </c>
      <c r="J22" s="5">
        <v>1.22</v>
      </c>
      <c r="K22" s="5"/>
      <c r="L22" s="5">
        <v>1.22</v>
      </c>
      <c r="M22" s="5" t="s">
        <v>24</v>
      </c>
    </row>
    <row r="23" spans="1:13">
      <c r="A23" s="3">
        <v>45392</v>
      </c>
      <c r="B23" s="17">
        <v>0.49042824074074076</v>
      </c>
      <c r="C23" s="5">
        <v>8.3000000000000004E-2</v>
      </c>
      <c r="D23" s="5">
        <v>8.3000000000000004E-2</v>
      </c>
      <c r="E23" s="5"/>
      <c r="F23" s="5"/>
      <c r="H23" s="3">
        <v>45392</v>
      </c>
      <c r="I23" s="17">
        <v>0.48626157407407411</v>
      </c>
      <c r="J23" s="5">
        <v>0.13300000000000001</v>
      </c>
      <c r="K23" s="5"/>
      <c r="L23" s="5">
        <v>0.13300000000000001</v>
      </c>
      <c r="M23" s="73" t="s">
        <v>25</v>
      </c>
    </row>
    <row r="24" spans="1:13">
      <c r="A24" s="3">
        <v>45392</v>
      </c>
      <c r="B24" s="17">
        <v>0.49054398148148143</v>
      </c>
      <c r="C24" s="5">
        <v>0.08</v>
      </c>
      <c r="D24" s="5">
        <v>0.08</v>
      </c>
      <c r="E24" s="5"/>
      <c r="F24" s="5"/>
      <c r="H24" s="3">
        <v>45392</v>
      </c>
      <c r="I24" s="17">
        <v>0.48637731481481478</v>
      </c>
      <c r="J24" s="5">
        <v>2.7E-2</v>
      </c>
      <c r="K24" s="5"/>
      <c r="L24" s="5">
        <v>2.7E-2</v>
      </c>
      <c r="M24" s="73"/>
    </row>
    <row r="25" spans="1:13">
      <c r="A25" s="3">
        <v>45392</v>
      </c>
      <c r="B25" s="17">
        <v>0.49065972222222221</v>
      </c>
      <c r="C25" s="5">
        <v>0.13900000000000001</v>
      </c>
      <c r="D25" s="5"/>
      <c r="E25" s="5">
        <v>0.13900000000000001</v>
      </c>
      <c r="F25" s="5" t="s">
        <v>26</v>
      </c>
      <c r="H25" s="3">
        <v>45392</v>
      </c>
      <c r="I25" s="17">
        <v>0.48649305555555555</v>
      </c>
      <c r="J25" s="5">
        <v>2.3E-2</v>
      </c>
      <c r="K25" s="5"/>
      <c r="L25" s="5">
        <v>2.3E-2</v>
      </c>
      <c r="M25" s="73"/>
    </row>
    <row r="26" spans="1:13">
      <c r="A26" s="3">
        <v>45392</v>
      </c>
      <c r="B26" s="17">
        <v>0.49077546296296298</v>
      </c>
      <c r="C26" s="5">
        <v>0.218</v>
      </c>
      <c r="D26" s="5">
        <v>0.218</v>
      </c>
      <c r="E26" s="5"/>
      <c r="F26" s="5"/>
      <c r="H26" s="3">
        <v>45392</v>
      </c>
      <c r="I26" s="17">
        <v>0.48660879629629633</v>
      </c>
      <c r="J26" s="5">
        <v>1.2E-2</v>
      </c>
      <c r="K26" s="5"/>
      <c r="L26" s="5">
        <v>1.2E-2</v>
      </c>
      <c r="M26" s="73"/>
    </row>
    <row r="27" spans="1:13">
      <c r="A27" s="3">
        <v>45392</v>
      </c>
      <c r="B27" s="17">
        <v>0.4908912037037037</v>
      </c>
      <c r="C27" s="5">
        <v>0.57899999999999996</v>
      </c>
      <c r="D27" s="5">
        <v>0.57899999999999996</v>
      </c>
      <c r="E27" s="5"/>
      <c r="F27" s="5"/>
      <c r="H27" s="3">
        <v>45392</v>
      </c>
      <c r="I27" s="17">
        <v>0.48672453703703705</v>
      </c>
      <c r="J27" s="5">
        <v>0.01</v>
      </c>
      <c r="K27" s="5"/>
      <c r="L27" s="5">
        <v>0.01</v>
      </c>
      <c r="M27" s="73"/>
    </row>
    <row r="28" spans="1:13">
      <c r="A28" s="3">
        <v>45392</v>
      </c>
      <c r="B28" s="17">
        <v>0.49100694444444443</v>
      </c>
      <c r="C28" s="5">
        <v>0.755</v>
      </c>
      <c r="D28" s="5">
        <v>0.755</v>
      </c>
      <c r="E28" s="5"/>
      <c r="F28" s="5"/>
      <c r="H28" s="3">
        <v>45392</v>
      </c>
      <c r="I28" s="17">
        <v>0.48684027777777777</v>
      </c>
      <c r="J28" s="5">
        <v>0.01</v>
      </c>
      <c r="K28" s="5"/>
      <c r="L28" s="5">
        <v>0.01</v>
      </c>
      <c r="M28" s="73"/>
    </row>
    <row r="29" spans="1:13">
      <c r="A29" s="3">
        <v>45392</v>
      </c>
      <c r="B29" s="17">
        <v>0.49112268518518515</v>
      </c>
      <c r="C29" s="5">
        <v>0.216</v>
      </c>
      <c r="D29" s="5">
        <v>0.216</v>
      </c>
      <c r="E29" s="5"/>
      <c r="F29" s="5"/>
      <c r="H29" s="3">
        <v>45392</v>
      </c>
      <c r="I29" s="17">
        <v>0.4869560185185185</v>
      </c>
      <c r="J29" s="5">
        <v>8.0000000000000002E-3</v>
      </c>
      <c r="K29" s="5"/>
      <c r="L29" s="5">
        <v>8.0000000000000002E-3</v>
      </c>
      <c r="M29" s="73"/>
    </row>
    <row r="30" spans="1:13">
      <c r="A30" s="3">
        <v>45392</v>
      </c>
      <c r="B30" s="17">
        <v>0.49123842592592593</v>
      </c>
      <c r="C30" s="5">
        <v>0.313</v>
      </c>
      <c r="D30" s="5">
        <v>0.313</v>
      </c>
      <c r="E30" s="5"/>
      <c r="F30" s="5"/>
      <c r="H30" s="3">
        <v>45392</v>
      </c>
      <c r="I30" s="17">
        <v>0.48707175925925927</v>
      </c>
      <c r="J30" s="5">
        <v>8.9999999999999993E-3</v>
      </c>
      <c r="K30" s="5"/>
      <c r="L30" s="5">
        <v>8.9999999999999993E-3</v>
      </c>
      <c r="M30" s="73"/>
    </row>
    <row r="31" spans="1:13">
      <c r="A31" s="3">
        <v>45392</v>
      </c>
      <c r="B31" s="17">
        <v>0.4913541666666667</v>
      </c>
      <c r="C31" s="5">
        <v>9.5000000000000001E-2</v>
      </c>
      <c r="D31" s="5">
        <v>9.5000000000000001E-2</v>
      </c>
      <c r="E31" s="5"/>
      <c r="F31" s="5"/>
      <c r="H31" s="3">
        <v>45392</v>
      </c>
      <c r="I31" s="17">
        <v>0.48718750000000005</v>
      </c>
      <c r="J31" s="5">
        <v>6.0000000000000001E-3</v>
      </c>
      <c r="K31" s="5"/>
      <c r="L31" s="5">
        <v>6.0000000000000001E-3</v>
      </c>
      <c r="M31" s="73"/>
    </row>
    <row r="32" spans="1:13">
      <c r="A32" s="3">
        <v>45392</v>
      </c>
      <c r="B32" s="17">
        <v>0.49146990740740742</v>
      </c>
      <c r="C32" s="5">
        <v>7.6999999999999999E-2</v>
      </c>
      <c r="D32" s="5">
        <v>7.6999999999999999E-2</v>
      </c>
      <c r="E32" s="5"/>
      <c r="F32" s="5"/>
      <c r="H32" s="3">
        <v>45392</v>
      </c>
      <c r="I32" s="17">
        <v>0.48730324074074072</v>
      </c>
      <c r="J32" s="5">
        <v>5.0000000000000001E-3</v>
      </c>
      <c r="K32" s="5"/>
      <c r="L32" s="5">
        <v>5.0000000000000001E-3</v>
      </c>
      <c r="M32" s="73"/>
    </row>
    <row r="33" spans="1:13">
      <c r="A33" s="3">
        <v>45392</v>
      </c>
      <c r="B33" s="17">
        <v>0.49158564814814815</v>
      </c>
      <c r="C33" s="5">
        <v>0.151</v>
      </c>
      <c r="D33" s="5">
        <v>0.151</v>
      </c>
      <c r="E33" s="5"/>
      <c r="F33" s="5"/>
      <c r="H33" s="3">
        <v>45392</v>
      </c>
      <c r="I33" s="17">
        <v>0.48741898148148149</v>
      </c>
      <c r="J33" s="5">
        <v>0.17599999999999999</v>
      </c>
      <c r="K33" s="5"/>
      <c r="L33" s="5">
        <v>0.17599999999999999</v>
      </c>
      <c r="M33" s="73"/>
    </row>
    <row r="34" spans="1:13">
      <c r="A34" s="3">
        <v>45392</v>
      </c>
      <c r="B34" s="17">
        <v>0.49170138888888887</v>
      </c>
      <c r="C34" s="5">
        <v>5.0999999999999997E-2</v>
      </c>
      <c r="D34" s="5">
        <v>5.0999999999999997E-2</v>
      </c>
      <c r="E34" s="5"/>
      <c r="F34" s="5"/>
      <c r="H34" s="3">
        <v>45392</v>
      </c>
      <c r="I34" s="17">
        <v>0.48753472222222222</v>
      </c>
      <c r="J34" s="5">
        <v>2.2200000000000002</v>
      </c>
      <c r="K34" s="5"/>
      <c r="L34" s="5">
        <v>2.2200000000000002</v>
      </c>
      <c r="M34" s="73"/>
    </row>
    <row r="35" spans="1:13">
      <c r="A35" s="3">
        <v>45392</v>
      </c>
      <c r="B35" s="17">
        <v>0.49181712962962965</v>
      </c>
      <c r="C35" s="5">
        <v>3.1E-2</v>
      </c>
      <c r="D35" s="5">
        <v>3.1E-2</v>
      </c>
      <c r="E35" s="5"/>
      <c r="F35" s="5"/>
      <c r="H35" s="3">
        <v>45392</v>
      </c>
      <c r="I35" s="17">
        <v>0.48765046296296299</v>
      </c>
      <c r="J35" s="5">
        <v>1.4</v>
      </c>
      <c r="K35" s="5">
        <v>1.4</v>
      </c>
      <c r="L35" s="5"/>
      <c r="M35" s="5"/>
    </row>
    <row r="36" spans="1:13">
      <c r="A36" s="3">
        <v>45392</v>
      </c>
      <c r="B36" s="17">
        <v>0.49193287037037042</v>
      </c>
      <c r="C36" s="5">
        <v>0.371</v>
      </c>
      <c r="D36" s="5">
        <v>0.371</v>
      </c>
      <c r="E36" s="5"/>
      <c r="F36" s="5"/>
      <c r="H36" s="3">
        <v>45392</v>
      </c>
      <c r="I36" s="17">
        <v>0.48776620370370366</v>
      </c>
      <c r="J36" s="5">
        <v>1.26</v>
      </c>
      <c r="K36" s="5">
        <v>1.26</v>
      </c>
      <c r="L36" s="5"/>
      <c r="M36" s="5"/>
    </row>
    <row r="37" spans="1:13">
      <c r="A37" s="3">
        <v>45392</v>
      </c>
      <c r="B37" s="17">
        <v>0.49204861111111109</v>
      </c>
      <c r="C37" s="5">
        <v>7.3999999999999996E-2</v>
      </c>
      <c r="D37" s="5">
        <v>7.3999999999999996E-2</v>
      </c>
      <c r="E37" s="5"/>
      <c r="F37" s="5"/>
      <c r="H37" s="3">
        <v>45392</v>
      </c>
      <c r="I37" s="17">
        <v>0.48788194444444444</v>
      </c>
      <c r="J37" s="5">
        <v>1.02</v>
      </c>
      <c r="K37" s="5">
        <v>1.02</v>
      </c>
      <c r="L37" s="5"/>
      <c r="M37" s="5"/>
    </row>
    <row r="38" spans="1:13">
      <c r="A38" s="3">
        <v>45392</v>
      </c>
      <c r="B38" s="17">
        <v>0.49216435185185187</v>
      </c>
      <c r="C38" s="5">
        <v>2.9000000000000001E-2</v>
      </c>
      <c r="D38" s="5">
        <v>2.9000000000000001E-2</v>
      </c>
      <c r="E38" s="5"/>
      <c r="F38" s="5"/>
      <c r="H38" s="3">
        <v>45392</v>
      </c>
      <c r="I38" s="17">
        <v>0.48799768518518521</v>
      </c>
      <c r="J38" s="5">
        <v>1.33</v>
      </c>
      <c r="K38" s="5">
        <v>1.33</v>
      </c>
      <c r="L38" s="5"/>
      <c r="M38" s="5"/>
    </row>
    <row r="39" spans="1:13">
      <c r="A39" s="3">
        <v>45392</v>
      </c>
      <c r="B39" s="17">
        <v>0.49228009259259259</v>
      </c>
      <c r="C39" s="5">
        <v>0.126</v>
      </c>
      <c r="D39" s="5">
        <v>0.126</v>
      </c>
      <c r="E39" s="5"/>
      <c r="F39" s="5"/>
      <c r="H39" s="3">
        <v>45392</v>
      </c>
      <c r="I39" s="17">
        <v>0.48811342592592594</v>
      </c>
      <c r="J39" s="5">
        <v>0.88300000000000001</v>
      </c>
      <c r="K39" s="5">
        <v>0.88300000000000001</v>
      </c>
      <c r="L39" s="5"/>
      <c r="M39" s="5"/>
    </row>
    <row r="40" spans="1:13" ht="14.65" thickBot="1">
      <c r="A40" s="18">
        <v>45392</v>
      </c>
      <c r="B40" s="19">
        <v>0.49239583333333337</v>
      </c>
      <c r="C40" s="20">
        <v>2.4E-2</v>
      </c>
      <c r="D40" s="20">
        <v>2.4E-2</v>
      </c>
      <c r="E40" s="20"/>
      <c r="F40" s="20"/>
      <c r="H40" s="3">
        <v>45392</v>
      </c>
      <c r="I40" s="17">
        <v>0.48822916666666666</v>
      </c>
      <c r="J40" s="5">
        <v>0.79100000000000004</v>
      </c>
      <c r="K40" s="5">
        <v>0.79100000000000004</v>
      </c>
      <c r="L40" s="5"/>
      <c r="M40" s="5"/>
    </row>
    <row r="41" spans="1:13" ht="14.65" thickTop="1">
      <c r="A41" s="21">
        <v>45392</v>
      </c>
      <c r="B41" s="22">
        <v>0.49251157407407403</v>
      </c>
      <c r="C41" s="13">
        <v>2.1000000000000001E-2</v>
      </c>
      <c r="D41" s="13">
        <v>2.1000000000000001E-2</v>
      </c>
      <c r="E41" s="13"/>
      <c r="F41" s="13"/>
      <c r="H41" s="3">
        <v>45392</v>
      </c>
      <c r="I41" s="17">
        <v>0.48834490740740738</v>
      </c>
      <c r="J41" s="5">
        <v>0.66100000000000003</v>
      </c>
      <c r="K41" s="5">
        <v>0.66100000000000003</v>
      </c>
      <c r="L41" s="5"/>
      <c r="M41" s="5"/>
    </row>
    <row r="42" spans="1:13" ht="14.65" thickBot="1">
      <c r="A42" s="3">
        <v>45392</v>
      </c>
      <c r="B42" s="17">
        <v>0.49262731481481481</v>
      </c>
      <c r="C42" s="5">
        <v>3.5999999999999997E-2</v>
      </c>
      <c r="D42" s="5">
        <v>3.5999999999999997E-2</v>
      </c>
      <c r="E42" s="5"/>
      <c r="F42" s="5"/>
      <c r="H42" s="18">
        <v>45392</v>
      </c>
      <c r="I42" s="19">
        <v>0.48846064814814816</v>
      </c>
      <c r="J42" s="20">
        <v>0.76700000000000002</v>
      </c>
      <c r="K42" s="20">
        <v>0.76700000000000002</v>
      </c>
      <c r="L42" s="20"/>
      <c r="M42" s="20"/>
    </row>
    <row r="43" spans="1:13" ht="14.65" thickTop="1">
      <c r="A43" s="3">
        <v>45392</v>
      </c>
      <c r="B43" s="17">
        <v>0.49274305555555559</v>
      </c>
      <c r="C43" s="5">
        <v>1.4E-2</v>
      </c>
      <c r="D43" s="5">
        <v>1.4E-2</v>
      </c>
      <c r="E43" s="5"/>
      <c r="F43" s="5"/>
      <c r="H43" s="21">
        <v>45392</v>
      </c>
      <c r="I43" s="22">
        <v>0.49748842592592596</v>
      </c>
      <c r="J43" s="13">
        <v>0.30299999999999999</v>
      </c>
      <c r="K43" s="13">
        <v>0.30299999999999999</v>
      </c>
      <c r="L43" s="13"/>
      <c r="M43" s="13"/>
    </row>
    <row r="44" spans="1:13">
      <c r="A44" s="3">
        <v>45392</v>
      </c>
      <c r="B44" s="17">
        <v>0.49285879629629631</v>
      </c>
      <c r="C44" s="5">
        <v>3.7999999999999999E-2</v>
      </c>
      <c r="D44" s="5">
        <v>3.7999999999999999E-2</v>
      </c>
      <c r="E44" s="5"/>
      <c r="F44" s="5"/>
      <c r="H44" s="3">
        <v>45392</v>
      </c>
      <c r="I44" s="17">
        <v>0.49760416666666668</v>
      </c>
      <c r="J44" s="5">
        <v>0.24099999999999999</v>
      </c>
      <c r="K44" s="5">
        <v>0.24099999999999999</v>
      </c>
      <c r="L44" s="5"/>
      <c r="M44" s="5"/>
    </row>
    <row r="45" spans="1:13">
      <c r="A45" s="3">
        <v>45392</v>
      </c>
      <c r="B45" s="17">
        <v>0.49297453703703703</v>
      </c>
      <c r="C45" s="5">
        <v>0.218</v>
      </c>
      <c r="D45" s="5">
        <v>0.218</v>
      </c>
      <c r="E45" s="5"/>
      <c r="F45" s="5"/>
      <c r="H45" s="3">
        <v>45392</v>
      </c>
      <c r="I45" s="17">
        <v>0.4977199074074074</v>
      </c>
      <c r="J45" s="5">
        <v>0.59699999999999998</v>
      </c>
      <c r="K45" s="5">
        <v>0.59699999999999998</v>
      </c>
      <c r="L45" s="5"/>
      <c r="M45" s="5"/>
    </row>
    <row r="46" spans="1:13">
      <c r="A46" s="3">
        <v>45392</v>
      </c>
      <c r="B46" s="17">
        <v>0.49309027777777775</v>
      </c>
      <c r="C46" s="5">
        <v>0.19</v>
      </c>
      <c r="D46" s="5">
        <v>0.19</v>
      </c>
      <c r="E46" s="5"/>
      <c r="F46" s="5"/>
      <c r="H46" s="3">
        <v>45392</v>
      </c>
      <c r="I46" s="17">
        <v>0.49783564814814812</v>
      </c>
      <c r="J46" s="5">
        <v>0.82099999999999995</v>
      </c>
      <c r="K46" s="5">
        <v>0.82099999999999995</v>
      </c>
      <c r="L46" s="5"/>
      <c r="M46" s="5"/>
    </row>
    <row r="47" spans="1:13">
      <c r="A47" s="3">
        <v>45392</v>
      </c>
      <c r="B47" s="17">
        <v>0.49320601851851853</v>
      </c>
      <c r="C47" s="5">
        <v>7.4999999999999997E-2</v>
      </c>
      <c r="D47" s="5">
        <v>7.4999999999999997E-2</v>
      </c>
      <c r="E47" s="5"/>
      <c r="F47" s="5"/>
      <c r="H47" s="3">
        <v>45392</v>
      </c>
      <c r="I47" s="17">
        <v>0.4979513888888889</v>
      </c>
      <c r="J47" s="5">
        <v>0.29399999999999998</v>
      </c>
      <c r="K47" s="5">
        <v>0.29399999999999998</v>
      </c>
      <c r="L47" s="5"/>
      <c r="M47" s="5"/>
    </row>
    <row r="48" spans="1:13">
      <c r="A48" s="3">
        <v>45392</v>
      </c>
      <c r="B48" s="17">
        <v>0.49332175925925931</v>
      </c>
      <c r="C48" s="5">
        <v>4.5999999999999999E-2</v>
      </c>
      <c r="D48" s="5">
        <v>4.5999999999999999E-2</v>
      </c>
      <c r="E48" s="5"/>
      <c r="F48" s="5"/>
      <c r="H48" s="3">
        <v>45392</v>
      </c>
      <c r="I48" s="17">
        <v>0.49806712962962968</v>
      </c>
      <c r="J48" s="5">
        <v>0.19400000000000001</v>
      </c>
      <c r="K48" s="5">
        <v>0.19400000000000001</v>
      </c>
      <c r="L48" s="5"/>
      <c r="M48" s="5"/>
    </row>
    <row r="49" spans="1:13">
      <c r="A49" s="3">
        <v>45392</v>
      </c>
      <c r="B49" s="17">
        <v>0.49343749999999997</v>
      </c>
      <c r="C49" s="5">
        <v>2.4E-2</v>
      </c>
      <c r="D49" s="5">
        <v>2.4E-2</v>
      </c>
      <c r="E49" s="5"/>
      <c r="F49" s="5"/>
      <c r="H49" s="3">
        <v>45392</v>
      </c>
      <c r="I49" s="17">
        <v>0.49818287037037035</v>
      </c>
      <c r="J49" s="5">
        <v>0.23799999999999999</v>
      </c>
      <c r="K49" s="5">
        <v>0.23799999999999999</v>
      </c>
      <c r="L49" s="5"/>
      <c r="M49" s="5"/>
    </row>
    <row r="50" spans="1:13">
      <c r="A50" s="3">
        <v>45392</v>
      </c>
      <c r="B50" s="17">
        <v>0.49355324074074075</v>
      </c>
      <c r="C50" s="5">
        <v>8.6999999999999994E-2</v>
      </c>
      <c r="D50" s="5">
        <v>8.6999999999999994E-2</v>
      </c>
      <c r="E50" s="5"/>
      <c r="F50" s="5"/>
      <c r="H50" s="3">
        <v>45392</v>
      </c>
      <c r="I50" s="17">
        <v>0.49829861111111112</v>
      </c>
      <c r="J50" s="5">
        <v>1.17</v>
      </c>
      <c r="K50" s="5">
        <v>1.17</v>
      </c>
      <c r="L50" s="5"/>
      <c r="M50" s="5"/>
    </row>
    <row r="51" spans="1:13">
      <c r="A51" s="3">
        <v>45392</v>
      </c>
      <c r="B51" s="17">
        <v>0.49366898148148147</v>
      </c>
      <c r="C51" s="5">
        <v>0.23</v>
      </c>
      <c r="D51" s="5">
        <v>0.23</v>
      </c>
      <c r="E51" s="5"/>
      <c r="F51" s="5"/>
      <c r="H51" s="3">
        <v>45392</v>
      </c>
      <c r="I51" s="17">
        <v>0.49841435185185184</v>
      </c>
      <c r="J51" s="5">
        <v>2.34</v>
      </c>
      <c r="K51" s="5">
        <v>2.34</v>
      </c>
      <c r="L51" s="5"/>
      <c r="M51" s="5"/>
    </row>
    <row r="52" spans="1:13">
      <c r="A52" s="3">
        <v>45392</v>
      </c>
      <c r="B52" s="17">
        <v>0.49378472222222225</v>
      </c>
      <c r="C52" s="5">
        <v>0.22</v>
      </c>
      <c r="D52" s="5">
        <v>0.22</v>
      </c>
      <c r="E52" s="5"/>
      <c r="F52" s="5"/>
      <c r="H52" s="3">
        <v>45392</v>
      </c>
      <c r="I52" s="17">
        <v>0.49853009259259262</v>
      </c>
      <c r="J52" s="5">
        <v>1.38</v>
      </c>
      <c r="K52" s="5">
        <v>1.38</v>
      </c>
      <c r="L52" s="5"/>
      <c r="M52" s="5"/>
    </row>
    <row r="53" spans="1:13">
      <c r="A53" s="3">
        <v>45392</v>
      </c>
      <c r="B53" s="17">
        <v>0.49390046296296292</v>
      </c>
      <c r="C53" s="5">
        <v>0.497</v>
      </c>
      <c r="D53" s="5">
        <v>0.497</v>
      </c>
      <c r="E53" s="5"/>
      <c r="F53" s="5"/>
      <c r="H53" s="3">
        <v>45392</v>
      </c>
      <c r="I53" s="17">
        <v>0.49864583333333329</v>
      </c>
      <c r="J53" s="5">
        <v>3.67</v>
      </c>
      <c r="K53" s="5">
        <v>3.67</v>
      </c>
      <c r="L53" s="5"/>
      <c r="M53" s="5"/>
    </row>
    <row r="54" spans="1:13">
      <c r="A54" s="3">
        <v>45392</v>
      </c>
      <c r="B54" s="17">
        <v>0.49401620370370369</v>
      </c>
      <c r="C54" s="5">
        <v>0.51900000000000002</v>
      </c>
      <c r="D54" s="5">
        <v>0.51900000000000002</v>
      </c>
      <c r="E54" s="5"/>
      <c r="F54" s="5"/>
      <c r="H54" s="3">
        <v>45392</v>
      </c>
      <c r="I54" s="17">
        <v>0.49876157407407407</v>
      </c>
      <c r="J54" s="5">
        <v>3.08</v>
      </c>
      <c r="K54" s="5">
        <v>3.08</v>
      </c>
      <c r="L54" s="5"/>
      <c r="M54" s="5"/>
    </row>
    <row r="55" spans="1:13">
      <c r="A55" s="3">
        <v>45392</v>
      </c>
      <c r="B55" s="17">
        <v>0.49413194444444447</v>
      </c>
      <c r="C55" s="5">
        <v>0.33500000000000002</v>
      </c>
      <c r="D55" s="5">
        <v>0.33500000000000002</v>
      </c>
      <c r="E55" s="5"/>
      <c r="F55" s="5"/>
      <c r="H55" s="3">
        <v>45392</v>
      </c>
      <c r="I55" s="17">
        <v>0.49887731481481484</v>
      </c>
      <c r="J55" s="5">
        <v>1.43</v>
      </c>
      <c r="K55" s="5">
        <v>1.43</v>
      </c>
      <c r="L55" s="5"/>
      <c r="M55" s="5"/>
    </row>
    <row r="56" spans="1:13">
      <c r="A56" s="3">
        <v>45392</v>
      </c>
      <c r="B56" s="17">
        <v>0.49424768518518519</v>
      </c>
      <c r="C56" s="5">
        <v>0.80500000000000005</v>
      </c>
      <c r="D56" s="5">
        <v>0.80500000000000005</v>
      </c>
      <c r="E56" s="5"/>
      <c r="F56" s="5"/>
      <c r="H56" s="3">
        <v>45392</v>
      </c>
      <c r="I56" s="17">
        <v>0.49899305555555556</v>
      </c>
      <c r="J56" s="5">
        <v>1.81</v>
      </c>
      <c r="K56" s="5">
        <v>1.81</v>
      </c>
      <c r="L56" s="5"/>
      <c r="M56" s="5"/>
    </row>
    <row r="57" spans="1:13">
      <c r="A57" s="3">
        <v>45392</v>
      </c>
      <c r="B57" s="17">
        <v>0.49436342592592591</v>
      </c>
      <c r="C57" s="5">
        <v>1.64</v>
      </c>
      <c r="D57" s="5">
        <v>1.64</v>
      </c>
      <c r="E57" s="5"/>
      <c r="F57" s="5"/>
      <c r="H57" s="3">
        <v>45392</v>
      </c>
      <c r="I57" s="17">
        <v>0.49910879629629629</v>
      </c>
      <c r="J57" s="5">
        <v>3.11</v>
      </c>
      <c r="K57" s="5">
        <v>3.11</v>
      </c>
      <c r="L57" s="5"/>
      <c r="M57" s="5"/>
    </row>
    <row r="58" spans="1:13">
      <c r="A58" s="3">
        <v>45392</v>
      </c>
      <c r="B58" s="17">
        <v>0.49447916666666664</v>
      </c>
      <c r="C58" s="5">
        <v>1.24</v>
      </c>
      <c r="D58" s="5">
        <v>1.24</v>
      </c>
      <c r="E58" s="5"/>
      <c r="F58" s="5"/>
      <c r="H58" s="3">
        <v>45392</v>
      </c>
      <c r="I58" s="17">
        <v>0.49922453703703701</v>
      </c>
      <c r="J58" s="5">
        <v>4.01</v>
      </c>
      <c r="K58" s="5">
        <v>4.01</v>
      </c>
      <c r="L58" s="5"/>
      <c r="M58" s="5"/>
    </row>
    <row r="59" spans="1:13">
      <c r="A59" s="3">
        <v>45392</v>
      </c>
      <c r="B59" s="17">
        <v>0.49459490740740741</v>
      </c>
      <c r="C59" s="5">
        <v>0.65700000000000003</v>
      </c>
      <c r="D59" s="5">
        <v>0.65700000000000003</v>
      </c>
      <c r="E59" s="5"/>
      <c r="F59" s="5"/>
      <c r="H59" s="3">
        <v>45392</v>
      </c>
      <c r="I59" s="17">
        <v>0.49934027777777779</v>
      </c>
      <c r="J59" s="5">
        <v>8.48</v>
      </c>
      <c r="K59" s="5">
        <v>8.48</v>
      </c>
      <c r="L59" s="5"/>
      <c r="M59" s="5"/>
    </row>
    <row r="60" spans="1:13">
      <c r="A60" s="3">
        <v>45392</v>
      </c>
      <c r="B60" s="17">
        <v>0.49471064814814819</v>
      </c>
      <c r="C60" s="5">
        <v>0.33900000000000002</v>
      </c>
      <c r="D60" s="5">
        <v>0.33900000000000002</v>
      </c>
      <c r="E60" s="5"/>
      <c r="F60" s="5"/>
      <c r="H60" s="3">
        <v>45392</v>
      </c>
      <c r="I60" s="17">
        <v>0.49945601851851856</v>
      </c>
      <c r="J60" s="5">
        <v>1.65</v>
      </c>
      <c r="K60" s="5">
        <v>1.65</v>
      </c>
      <c r="L60" s="5"/>
      <c r="M60" s="5"/>
    </row>
    <row r="61" spans="1:13">
      <c r="A61" s="3">
        <v>45392</v>
      </c>
      <c r="B61" s="17">
        <v>0.49482638888888886</v>
      </c>
      <c r="C61" s="5">
        <v>0.28399999999999997</v>
      </c>
      <c r="D61" s="5">
        <v>0.28399999999999997</v>
      </c>
      <c r="E61" s="5"/>
      <c r="F61" s="5"/>
      <c r="H61" s="3">
        <v>45392</v>
      </c>
      <c r="I61" s="17">
        <v>0.49957175925925923</v>
      </c>
      <c r="J61" s="5">
        <v>1.4</v>
      </c>
      <c r="K61" s="5">
        <v>1.4</v>
      </c>
      <c r="L61" s="5"/>
      <c r="M61" s="5"/>
    </row>
    <row r="62" spans="1:13">
      <c r="A62" s="3">
        <v>45392</v>
      </c>
      <c r="B62" s="17">
        <v>0.49494212962962963</v>
      </c>
      <c r="C62" s="5">
        <v>0.70299999999999996</v>
      </c>
      <c r="D62" s="5">
        <v>0.70299999999999996</v>
      </c>
      <c r="E62" s="5"/>
      <c r="F62" s="5"/>
      <c r="H62" s="3">
        <v>45392</v>
      </c>
      <c r="I62" s="17">
        <v>0.49968750000000001</v>
      </c>
      <c r="J62" s="5">
        <v>0.504</v>
      </c>
      <c r="K62" s="5">
        <v>0.504</v>
      </c>
      <c r="L62" s="5"/>
      <c r="M62" s="5"/>
    </row>
    <row r="63" spans="1:13">
      <c r="A63" s="3">
        <v>45392</v>
      </c>
      <c r="B63" s="17">
        <v>0.49505787037037036</v>
      </c>
      <c r="C63" s="5">
        <v>0.16500000000000001</v>
      </c>
      <c r="D63" s="5">
        <v>0.16500000000000001</v>
      </c>
      <c r="E63" s="5"/>
      <c r="F63" s="5"/>
    </row>
    <row r="64" spans="1:13">
      <c r="A64" s="3">
        <v>45392</v>
      </c>
      <c r="B64" s="17">
        <v>0.49517361111111113</v>
      </c>
      <c r="C64" s="5">
        <v>0.47399999999999998</v>
      </c>
      <c r="D64" s="5">
        <v>0.47399999999999998</v>
      </c>
      <c r="E64" s="5"/>
      <c r="F64" s="5"/>
      <c r="J64" s="6" t="s">
        <v>19</v>
      </c>
      <c r="K64" s="16">
        <f>AVERAGE(K7:K42)</f>
        <v>1.9242173913043483</v>
      </c>
    </row>
    <row r="65" spans="1:11">
      <c r="A65" s="3">
        <v>45392</v>
      </c>
      <c r="B65" s="17">
        <v>0.4952893518518518</v>
      </c>
      <c r="C65" s="5">
        <v>0.78600000000000003</v>
      </c>
      <c r="D65" s="5">
        <v>0.78600000000000003</v>
      </c>
      <c r="E65" s="5"/>
      <c r="F65" s="5"/>
      <c r="J65" s="6" t="s">
        <v>20</v>
      </c>
      <c r="K65" s="16">
        <f>AVERAGE(K43:K62)</f>
        <v>1.8360999999999994</v>
      </c>
    </row>
    <row r="66" spans="1:11">
      <c r="A66" s="3">
        <v>45392</v>
      </c>
      <c r="B66" s="17">
        <v>0.49540509259259258</v>
      </c>
      <c r="C66" s="5">
        <v>0.70199999999999996</v>
      </c>
      <c r="D66" s="5">
        <v>0.70199999999999996</v>
      </c>
      <c r="E66" s="5"/>
      <c r="F66" s="5"/>
      <c r="J66" s="6" t="s">
        <v>21</v>
      </c>
      <c r="K66" s="16">
        <f>AVERAGE(K64:K65)</f>
        <v>1.8801586956521739</v>
      </c>
    </row>
    <row r="67" spans="1:11">
      <c r="A67" s="3">
        <v>45392</v>
      </c>
      <c r="B67" s="17">
        <v>0.49552083333333335</v>
      </c>
      <c r="C67" s="5">
        <v>1.01</v>
      </c>
      <c r="D67" s="5">
        <v>1.01</v>
      </c>
      <c r="E67" s="5"/>
      <c r="F67" s="5"/>
    </row>
    <row r="68" spans="1:11">
      <c r="A68" s="3">
        <v>45392</v>
      </c>
      <c r="B68" s="17">
        <v>0.49563657407407408</v>
      </c>
      <c r="C68" s="5">
        <v>2.08</v>
      </c>
      <c r="D68" s="5">
        <v>2.08</v>
      </c>
      <c r="E68" s="5"/>
      <c r="F68" s="5"/>
    </row>
    <row r="69" spans="1:11">
      <c r="A69" s="3">
        <v>45392</v>
      </c>
      <c r="B69" s="17">
        <v>0.4957523148148148</v>
      </c>
      <c r="C69" s="5">
        <v>1.63</v>
      </c>
      <c r="D69" s="5">
        <v>1.63</v>
      </c>
      <c r="E69" s="5"/>
      <c r="F69" s="5"/>
    </row>
    <row r="70" spans="1:11">
      <c r="A70" s="3">
        <v>45392</v>
      </c>
      <c r="B70" s="17">
        <v>0.49586805555555552</v>
      </c>
      <c r="C70" s="5">
        <v>0.81599999999999995</v>
      </c>
      <c r="D70" s="5">
        <v>0.81599999999999995</v>
      </c>
      <c r="E70" s="5"/>
      <c r="F70" s="5"/>
    </row>
    <row r="71" spans="1:11">
      <c r="A71" s="3">
        <v>45392</v>
      </c>
      <c r="B71" s="17">
        <v>0.4959837962962963</v>
      </c>
      <c r="C71" s="5">
        <v>0.55800000000000005</v>
      </c>
      <c r="D71" s="5">
        <v>0.55800000000000005</v>
      </c>
      <c r="E71" s="5"/>
      <c r="F71" s="5"/>
    </row>
    <row r="72" spans="1:11">
      <c r="A72" s="3">
        <v>45392</v>
      </c>
      <c r="B72" s="17">
        <v>0.49609953703703707</v>
      </c>
      <c r="C72" s="5">
        <v>0.45300000000000001</v>
      </c>
      <c r="D72" s="5">
        <v>0.45300000000000001</v>
      </c>
      <c r="E72" s="5"/>
      <c r="F72" s="5"/>
    </row>
    <row r="73" spans="1:11">
      <c r="A73" s="3">
        <v>45392</v>
      </c>
      <c r="B73" s="17">
        <v>0.49621527777777774</v>
      </c>
      <c r="C73" s="5">
        <v>0.63800000000000001</v>
      </c>
      <c r="D73" s="5">
        <v>0.63800000000000001</v>
      </c>
      <c r="E73" s="5"/>
      <c r="F73" s="5"/>
    </row>
    <row r="74" spans="1:11">
      <c r="A74" s="3">
        <v>45392</v>
      </c>
      <c r="B74" s="17">
        <v>0.49633101851851852</v>
      </c>
      <c r="C74" s="5">
        <v>1.0900000000000001</v>
      </c>
      <c r="D74" s="5">
        <v>1.0900000000000001</v>
      </c>
      <c r="E74" s="5"/>
      <c r="F74" s="5"/>
    </row>
    <row r="75" spans="1:11">
      <c r="A75" s="3">
        <v>45392</v>
      </c>
      <c r="B75" s="17">
        <v>0.49644675925925924</v>
      </c>
      <c r="C75" s="5">
        <v>1.28</v>
      </c>
      <c r="D75" s="5">
        <v>1.28</v>
      </c>
      <c r="E75" s="5"/>
      <c r="F75" s="5"/>
    </row>
    <row r="76" spans="1:11">
      <c r="A76" s="3">
        <v>45392</v>
      </c>
      <c r="B76" s="17">
        <v>0.49656250000000002</v>
      </c>
      <c r="C76" s="5">
        <v>2.59</v>
      </c>
      <c r="D76" s="5">
        <v>2.59</v>
      </c>
      <c r="E76" s="5"/>
      <c r="F76" s="5"/>
    </row>
    <row r="77" spans="1:11">
      <c r="A77" s="3">
        <v>45392</v>
      </c>
      <c r="B77" s="17">
        <v>0.4966782407407408</v>
      </c>
      <c r="C77" s="5">
        <v>1.45</v>
      </c>
      <c r="D77" s="5">
        <v>1.45</v>
      </c>
      <c r="E77" s="5"/>
      <c r="F77" s="5"/>
    </row>
    <row r="78" spans="1:11">
      <c r="A78" s="3">
        <v>45392</v>
      </c>
      <c r="B78" s="17">
        <v>0.49679398148148146</v>
      </c>
      <c r="C78" s="5">
        <v>3.69</v>
      </c>
      <c r="D78" s="5">
        <v>3.69</v>
      </c>
      <c r="E78" s="5"/>
      <c r="F78" s="5"/>
    </row>
    <row r="79" spans="1:11">
      <c r="A79" s="3">
        <v>45392</v>
      </c>
      <c r="B79" s="17">
        <v>0.49690972222222224</v>
      </c>
      <c r="C79" s="5">
        <v>2.69</v>
      </c>
      <c r="D79" s="5">
        <v>2.69</v>
      </c>
      <c r="E79" s="5"/>
      <c r="F79" s="5"/>
    </row>
    <row r="80" spans="1:11">
      <c r="A80" s="3">
        <v>45392</v>
      </c>
      <c r="B80" s="17">
        <v>0.49702546296296296</v>
      </c>
      <c r="C80" s="5">
        <v>0.55600000000000005</v>
      </c>
      <c r="D80" s="5">
        <v>0.55600000000000005</v>
      </c>
      <c r="E80" s="5"/>
      <c r="F80" s="5"/>
    </row>
    <row r="81" spans="1:6">
      <c r="A81" s="3">
        <v>45392</v>
      </c>
      <c r="B81" s="17">
        <v>0.49714120370370374</v>
      </c>
      <c r="C81" s="5">
        <v>0.48199999999999998</v>
      </c>
      <c r="D81" s="5">
        <v>0.48199999999999998</v>
      </c>
      <c r="E81" s="5"/>
      <c r="F81" s="5"/>
    </row>
    <row r="82" spans="1:6">
      <c r="A82" s="3">
        <v>45392</v>
      </c>
      <c r="B82" s="17">
        <v>0.4972569444444444</v>
      </c>
      <c r="C82" s="5">
        <v>0.29399999999999998</v>
      </c>
      <c r="D82" s="5">
        <v>0.29399999999999998</v>
      </c>
      <c r="E82" s="5"/>
      <c r="F82" s="5"/>
    </row>
    <row r="83" spans="1:6">
      <c r="A83" s="3">
        <v>45392</v>
      </c>
      <c r="B83" s="17">
        <v>0.49737268518518518</v>
      </c>
      <c r="C83" s="5">
        <v>0.29499999999999998</v>
      </c>
      <c r="D83" s="5">
        <v>0.29499999999999998</v>
      </c>
      <c r="E83" s="5"/>
      <c r="F83" s="5"/>
    </row>
    <row r="85" spans="1:6">
      <c r="C85" s="6" t="s">
        <v>22</v>
      </c>
      <c r="D85" s="16">
        <f>AVERAGE(D7:D40)</f>
        <v>0.62712121212121197</v>
      </c>
    </row>
    <row r="86" spans="1:6">
      <c r="C86" s="6" t="s">
        <v>23</v>
      </c>
      <c r="D86" s="16">
        <f>AVERAGE(D41:D83)</f>
        <v>0.74295348837209318</v>
      </c>
    </row>
    <row r="87" spans="1:6">
      <c r="C87" s="6" t="s">
        <v>21</v>
      </c>
      <c r="D87" s="16">
        <f>AVERAGE(D85:D86)</f>
        <v>0.68503735024665258</v>
      </c>
    </row>
  </sheetData>
  <mergeCells count="5">
    <mergeCell ref="F5:F6"/>
    <mergeCell ref="M5:M6"/>
    <mergeCell ref="M23:M34"/>
    <mergeCell ref="I5:L5"/>
    <mergeCell ref="B5:E5"/>
  </mergeCells>
  <pageMargins left="0.7" right="0.7" top="0.75" bottom="0.75" header="0.3" footer="0.3"/>
  <ignoredErrors>
    <ignoredError sqref="D85:D86 K64:K6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5"/>
  <sheetViews>
    <sheetView topLeftCell="A59" workbookViewId="0">
      <selection activeCell="J59" sqref="J59:J61"/>
    </sheetView>
  </sheetViews>
  <sheetFormatPr defaultColWidth="11.42578125" defaultRowHeight="14.45"/>
  <cols>
    <col min="1" max="1" width="16.5703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14" style="6" bestFit="1" customWidth="1"/>
    <col min="7" max="7" width="11.42578125" style="6"/>
    <col min="8" max="8" width="17.42578125" style="6" bestFit="1" customWidth="1"/>
    <col min="9" max="9" width="17.85546875" style="6" bestFit="1" customWidth="1"/>
    <col min="10" max="10" width="17.8554687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7</v>
      </c>
      <c r="B1" s="3">
        <v>45434</v>
      </c>
      <c r="C1" s="32">
        <f>D75*1000</f>
        <v>4145.0263691683558</v>
      </c>
      <c r="D1" s="4" t="s">
        <v>11</v>
      </c>
    </row>
    <row r="2" spans="1:13">
      <c r="A2" s="5" t="s">
        <v>9</v>
      </c>
      <c r="B2" s="3">
        <v>45434</v>
      </c>
      <c r="C2" s="32">
        <f>K61*1000</f>
        <v>1221.0089285714284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13" t="s">
        <v>17</v>
      </c>
      <c r="F6" s="72"/>
      <c r="H6" s="5" t="s">
        <v>2</v>
      </c>
      <c r="I6" s="5" t="s">
        <v>14</v>
      </c>
      <c r="J6" s="13" t="s">
        <v>15</v>
      </c>
      <c r="K6" s="5" t="s">
        <v>16</v>
      </c>
      <c r="L6" s="13" t="s">
        <v>17</v>
      </c>
      <c r="M6" s="72"/>
    </row>
    <row r="7" spans="1:13" ht="28.9">
      <c r="A7" s="3">
        <v>45434</v>
      </c>
      <c r="B7" s="17">
        <v>0.51487268518518514</v>
      </c>
      <c r="C7" s="5">
        <v>1.95</v>
      </c>
      <c r="D7" s="5">
        <v>1.95</v>
      </c>
      <c r="E7" s="5"/>
      <c r="F7" s="5"/>
      <c r="H7" s="23">
        <v>45434</v>
      </c>
      <c r="I7" s="24">
        <v>0.51186342592592593</v>
      </c>
      <c r="J7" s="25">
        <v>10.6</v>
      </c>
      <c r="K7" s="5"/>
      <c r="L7" s="25">
        <v>10.6</v>
      </c>
      <c r="M7" s="10" t="s">
        <v>27</v>
      </c>
    </row>
    <row r="8" spans="1:13">
      <c r="A8" s="3">
        <v>45434</v>
      </c>
      <c r="B8" s="17">
        <v>0.51498842592592597</v>
      </c>
      <c r="C8" s="5">
        <v>1.28</v>
      </c>
      <c r="D8" s="5">
        <v>1.28</v>
      </c>
      <c r="E8" s="5"/>
      <c r="F8" s="5"/>
      <c r="H8" s="23">
        <v>45434</v>
      </c>
      <c r="I8" s="24">
        <v>0.51197916666666665</v>
      </c>
      <c r="J8" s="25">
        <v>2.12</v>
      </c>
      <c r="K8" s="25">
        <v>2.12</v>
      </c>
      <c r="L8" s="25"/>
      <c r="M8" s="5"/>
    </row>
    <row r="9" spans="1:13">
      <c r="A9" s="3">
        <v>45434</v>
      </c>
      <c r="B9" s="17">
        <v>0.5151041666666667</v>
      </c>
      <c r="C9" s="5">
        <v>0.35599999999999998</v>
      </c>
      <c r="D9" s="5">
        <v>0.35599999999999998</v>
      </c>
      <c r="E9" s="5"/>
      <c r="F9" s="5"/>
      <c r="H9" s="23">
        <v>45434</v>
      </c>
      <c r="I9" s="24">
        <v>0.51209490740740737</v>
      </c>
      <c r="J9" s="25">
        <v>0.96599999999999997</v>
      </c>
      <c r="K9" s="25">
        <v>0.96599999999999997</v>
      </c>
      <c r="L9" s="25"/>
      <c r="M9" s="5"/>
    </row>
    <row r="10" spans="1:13">
      <c r="A10" s="3">
        <v>45434</v>
      </c>
      <c r="B10" s="17">
        <v>0.51521990740740742</v>
      </c>
      <c r="C10" s="5">
        <v>0.30499999999999999</v>
      </c>
      <c r="D10" s="5">
        <v>0.30499999999999999</v>
      </c>
      <c r="E10" s="5"/>
      <c r="F10" s="5"/>
      <c r="H10" s="23">
        <v>45434</v>
      </c>
      <c r="I10" s="24">
        <v>0.51221064814814821</v>
      </c>
      <c r="J10" s="25">
        <v>1.37</v>
      </c>
      <c r="K10" s="25">
        <v>1.37</v>
      </c>
      <c r="L10" s="25"/>
      <c r="M10" s="5"/>
    </row>
    <row r="11" spans="1:13">
      <c r="A11" s="3">
        <v>45434</v>
      </c>
      <c r="B11" s="17">
        <v>0.51533564814814814</v>
      </c>
      <c r="C11" s="5">
        <v>0.192</v>
      </c>
      <c r="D11" s="5">
        <v>0.192</v>
      </c>
      <c r="E11" s="5"/>
      <c r="F11" s="5"/>
      <c r="H11" s="23">
        <v>45434</v>
      </c>
      <c r="I11" s="24">
        <v>0.51232638888888882</v>
      </c>
      <c r="J11" s="25">
        <v>1.1100000000000001</v>
      </c>
      <c r="K11" s="25">
        <v>1.1100000000000001</v>
      </c>
      <c r="L11" s="25"/>
      <c r="M11" s="5"/>
    </row>
    <row r="12" spans="1:13">
      <c r="A12" s="3">
        <v>45434</v>
      </c>
      <c r="B12" s="17">
        <v>0.51545138888888886</v>
      </c>
      <c r="C12" s="5">
        <v>19.399999999999999</v>
      </c>
      <c r="D12" s="5">
        <v>19.399999999999999</v>
      </c>
      <c r="E12" s="5"/>
      <c r="F12" s="5"/>
      <c r="H12" s="23">
        <v>45434</v>
      </c>
      <c r="I12" s="24">
        <v>0.51244212962962965</v>
      </c>
      <c r="J12" s="25">
        <v>0.78700000000000003</v>
      </c>
      <c r="K12" s="25">
        <v>0.78700000000000003</v>
      </c>
      <c r="L12" s="25"/>
      <c r="M12" s="5"/>
    </row>
    <row r="13" spans="1:13">
      <c r="A13" s="3">
        <v>45434</v>
      </c>
      <c r="B13" s="17">
        <v>0.51556712962962969</v>
      </c>
      <c r="C13" s="5">
        <v>26.6</v>
      </c>
      <c r="D13" s="5">
        <v>26.6</v>
      </c>
      <c r="E13" s="5"/>
      <c r="F13" s="5"/>
      <c r="H13" s="23">
        <v>45434</v>
      </c>
      <c r="I13" s="24">
        <v>0.51255787037037037</v>
      </c>
      <c r="J13" s="25">
        <v>1.43</v>
      </c>
      <c r="K13" s="25">
        <v>1.43</v>
      </c>
      <c r="L13" s="25"/>
      <c r="M13" s="5"/>
    </row>
    <row r="14" spans="1:13">
      <c r="A14" s="3">
        <v>45434</v>
      </c>
      <c r="B14" s="17">
        <v>0.51568287037037031</v>
      </c>
      <c r="C14" s="5">
        <v>34.6</v>
      </c>
      <c r="D14" s="5">
        <v>34.6</v>
      </c>
      <c r="E14" s="5"/>
      <c r="F14" s="5"/>
      <c r="H14" s="23">
        <v>45434</v>
      </c>
      <c r="I14" s="24">
        <v>0.51267361111111109</v>
      </c>
      <c r="J14" s="25">
        <v>1.04</v>
      </c>
      <c r="K14" s="25">
        <v>1.04</v>
      </c>
      <c r="L14" s="25"/>
      <c r="M14" s="5"/>
    </row>
    <row r="15" spans="1:13">
      <c r="A15" s="3">
        <v>45434</v>
      </c>
      <c r="B15" s="17">
        <v>0.51579861111111114</v>
      </c>
      <c r="C15" s="5">
        <v>34.299999999999997</v>
      </c>
      <c r="D15" s="5">
        <v>34.299999999999997</v>
      </c>
      <c r="E15" s="5"/>
      <c r="F15" s="5"/>
      <c r="H15" s="23">
        <v>45434</v>
      </c>
      <c r="I15" s="24">
        <v>0.51278935185185182</v>
      </c>
      <c r="J15" s="25">
        <v>0.57699999999999996</v>
      </c>
      <c r="K15" s="25">
        <v>0.57699999999999996</v>
      </c>
      <c r="L15" s="25"/>
      <c r="M15" s="5"/>
    </row>
    <row r="16" spans="1:13">
      <c r="A16" s="3">
        <v>45434</v>
      </c>
      <c r="B16" s="17">
        <v>0.51591435185185186</v>
      </c>
      <c r="C16" s="5">
        <v>32</v>
      </c>
      <c r="D16" s="5">
        <v>32</v>
      </c>
      <c r="E16" s="5"/>
      <c r="F16" s="5"/>
      <c r="H16" s="23">
        <v>45434</v>
      </c>
      <c r="I16" s="24">
        <v>0.51290509259259254</v>
      </c>
      <c r="J16" s="25">
        <v>1.26</v>
      </c>
      <c r="K16" s="25">
        <v>1.26</v>
      </c>
      <c r="L16" s="25"/>
      <c r="M16" s="5"/>
    </row>
    <row r="17" spans="1:13">
      <c r="A17" s="3">
        <v>45434</v>
      </c>
      <c r="B17" s="17">
        <v>0.51603009259259258</v>
      </c>
      <c r="C17" s="5">
        <v>2.78</v>
      </c>
      <c r="D17" s="5">
        <v>2.78</v>
      </c>
      <c r="E17" s="5"/>
      <c r="F17" s="5"/>
      <c r="H17" s="23">
        <v>45434</v>
      </c>
      <c r="I17" s="24">
        <v>0.51302083333333337</v>
      </c>
      <c r="J17" s="25">
        <v>1.0900000000000001</v>
      </c>
      <c r="K17" s="25">
        <v>1.0900000000000001</v>
      </c>
      <c r="L17" s="25"/>
      <c r="M17" s="5"/>
    </row>
    <row r="18" spans="1:13">
      <c r="A18" s="3">
        <v>45434</v>
      </c>
      <c r="B18" s="17">
        <v>0.5161458333333333</v>
      </c>
      <c r="C18" s="5">
        <v>1.19</v>
      </c>
      <c r="D18" s="5">
        <v>1.19</v>
      </c>
      <c r="E18" s="5"/>
      <c r="F18" s="5"/>
      <c r="H18" s="23">
        <v>45434</v>
      </c>
      <c r="I18" s="24">
        <v>0.51313657407407409</v>
      </c>
      <c r="J18" s="25">
        <v>0.66700000000000004</v>
      </c>
      <c r="K18" s="25">
        <v>0.66700000000000004</v>
      </c>
      <c r="L18" s="25"/>
      <c r="M18" s="5"/>
    </row>
    <row r="19" spans="1:13">
      <c r="A19" s="3">
        <v>45434</v>
      </c>
      <c r="B19" s="17">
        <v>0.51626157407407403</v>
      </c>
      <c r="C19" s="5">
        <v>1.03</v>
      </c>
      <c r="D19" s="5">
        <v>1.03</v>
      </c>
      <c r="E19" s="5"/>
      <c r="F19" s="5"/>
      <c r="H19" s="23">
        <v>45434</v>
      </c>
      <c r="I19" s="24">
        <v>0.51325231481481481</v>
      </c>
      <c r="J19" s="25">
        <v>1.49</v>
      </c>
      <c r="K19" s="25">
        <v>1.49</v>
      </c>
      <c r="L19" s="25"/>
      <c r="M19" s="5"/>
    </row>
    <row r="20" spans="1:13">
      <c r="A20" s="3">
        <v>45434</v>
      </c>
      <c r="B20" s="17">
        <v>0.51637731481481486</v>
      </c>
      <c r="C20" s="5">
        <v>1.54</v>
      </c>
      <c r="D20" s="5">
        <v>1.54</v>
      </c>
      <c r="E20" s="5"/>
      <c r="F20" s="5"/>
      <c r="H20" s="23">
        <v>45434</v>
      </c>
      <c r="I20" s="24">
        <v>0.51336805555555554</v>
      </c>
      <c r="J20" s="25">
        <v>2.39</v>
      </c>
      <c r="K20" s="25">
        <v>2.39</v>
      </c>
      <c r="L20" s="25"/>
      <c r="M20" s="5"/>
    </row>
    <row r="21" spans="1:13">
      <c r="A21" s="3">
        <v>45434</v>
      </c>
      <c r="B21" s="17">
        <v>0.51649305555555558</v>
      </c>
      <c r="C21" s="5">
        <v>2.4500000000000002</v>
      </c>
      <c r="D21" s="5">
        <v>2.4500000000000002</v>
      </c>
      <c r="E21" s="5"/>
      <c r="F21" s="5"/>
      <c r="H21" s="23">
        <v>45434</v>
      </c>
      <c r="I21" s="24">
        <v>0.51348379629629626</v>
      </c>
      <c r="J21" s="25">
        <v>2.15</v>
      </c>
      <c r="K21" s="25">
        <v>2.15</v>
      </c>
      <c r="L21" s="25"/>
      <c r="M21" s="5"/>
    </row>
    <row r="22" spans="1:13">
      <c r="A22" s="3">
        <v>45434</v>
      </c>
      <c r="B22" s="17">
        <v>0.5166087962962963</v>
      </c>
      <c r="C22" s="5">
        <v>1.1399999999999999</v>
      </c>
      <c r="D22" s="5">
        <v>1.1399999999999999</v>
      </c>
      <c r="E22" s="5"/>
      <c r="F22" s="5"/>
      <c r="H22" s="23">
        <v>45434</v>
      </c>
      <c r="I22" s="24">
        <v>0.51359953703703709</v>
      </c>
      <c r="J22" s="25">
        <v>0.435</v>
      </c>
      <c r="K22" s="25">
        <v>0.435</v>
      </c>
      <c r="L22" s="25"/>
      <c r="M22" s="5"/>
    </row>
    <row r="23" spans="1:13">
      <c r="A23" s="3">
        <v>45434</v>
      </c>
      <c r="B23" s="17">
        <v>0.51672453703703702</v>
      </c>
      <c r="C23" s="5">
        <v>1.02</v>
      </c>
      <c r="D23" s="5">
        <v>1.02</v>
      </c>
      <c r="E23" s="5"/>
      <c r="F23" s="5"/>
      <c r="H23" s="23">
        <v>45434</v>
      </c>
      <c r="I23" s="24">
        <v>0.51371527777777781</v>
      </c>
      <c r="J23" s="25">
        <v>0.626</v>
      </c>
      <c r="K23" s="25">
        <v>0.626</v>
      </c>
      <c r="L23" s="25"/>
      <c r="M23" s="5"/>
    </row>
    <row r="24" spans="1:13">
      <c r="A24" s="3">
        <v>45434</v>
      </c>
      <c r="B24" s="17">
        <v>0.51684027777777775</v>
      </c>
      <c r="C24" s="5">
        <v>1.2</v>
      </c>
      <c r="D24" s="5">
        <v>1.2</v>
      </c>
      <c r="E24" s="5"/>
      <c r="F24" s="5"/>
      <c r="H24" s="23">
        <v>45434</v>
      </c>
      <c r="I24" s="24">
        <v>0.51383101851851853</v>
      </c>
      <c r="J24" s="25">
        <v>0.56999999999999995</v>
      </c>
      <c r="K24" s="25">
        <v>0.56999999999999995</v>
      </c>
      <c r="L24" s="25"/>
      <c r="M24" s="5"/>
    </row>
    <row r="25" spans="1:13">
      <c r="A25" s="3">
        <v>45434</v>
      </c>
      <c r="B25" s="17">
        <v>0.51695601851851858</v>
      </c>
      <c r="C25" s="5">
        <v>0.45800000000000002</v>
      </c>
      <c r="D25" s="5">
        <v>0.45800000000000002</v>
      </c>
      <c r="E25" s="5"/>
      <c r="F25" s="5"/>
      <c r="H25" s="23">
        <v>45434</v>
      </c>
      <c r="I25" s="24">
        <v>0.51394675925925926</v>
      </c>
      <c r="J25" s="25">
        <v>0.57199999999999995</v>
      </c>
      <c r="K25" s="25">
        <v>0.57199999999999995</v>
      </c>
      <c r="L25" s="25"/>
      <c r="M25" s="5"/>
    </row>
    <row r="26" spans="1:13">
      <c r="A26" s="3">
        <v>45434</v>
      </c>
      <c r="B26" s="17">
        <v>0.51707175925925919</v>
      </c>
      <c r="C26" s="5">
        <v>0.76400000000000001</v>
      </c>
      <c r="D26" s="5">
        <v>0.76400000000000001</v>
      </c>
      <c r="E26" s="5"/>
      <c r="F26" s="5"/>
      <c r="H26" s="23">
        <v>45434</v>
      </c>
      <c r="I26" s="24">
        <v>0.51406249999999998</v>
      </c>
      <c r="J26" s="25">
        <v>1.06</v>
      </c>
      <c r="K26" s="25">
        <v>1.06</v>
      </c>
      <c r="L26" s="25"/>
      <c r="M26" s="5"/>
    </row>
    <row r="27" spans="1:13">
      <c r="A27" s="3">
        <v>45434</v>
      </c>
      <c r="B27" s="17">
        <v>0.51718750000000002</v>
      </c>
      <c r="C27" s="5">
        <v>0.76</v>
      </c>
      <c r="D27" s="5">
        <v>0.76</v>
      </c>
      <c r="E27" s="5"/>
      <c r="F27" s="5"/>
      <c r="H27" s="23">
        <v>45434</v>
      </c>
      <c r="I27" s="24">
        <v>0.51417824074074081</v>
      </c>
      <c r="J27" s="25">
        <v>1.2</v>
      </c>
      <c r="K27" s="25">
        <v>1.2</v>
      </c>
      <c r="L27" s="25"/>
      <c r="M27" s="5"/>
    </row>
    <row r="28" spans="1:13">
      <c r="A28" s="3">
        <v>45434</v>
      </c>
      <c r="B28" s="17">
        <v>0.51730324074074074</v>
      </c>
      <c r="C28" s="5">
        <v>1.85</v>
      </c>
      <c r="D28" s="5">
        <v>1.85</v>
      </c>
      <c r="E28" s="5"/>
      <c r="F28" s="5"/>
      <c r="H28" s="23">
        <v>45434</v>
      </c>
      <c r="I28" s="24">
        <v>0.51429398148148142</v>
      </c>
      <c r="J28" s="25">
        <v>1.39</v>
      </c>
      <c r="K28" s="25">
        <v>1.39</v>
      </c>
      <c r="L28" s="25"/>
      <c r="M28" s="5"/>
    </row>
    <row r="29" spans="1:13">
      <c r="A29" s="3">
        <v>45434</v>
      </c>
      <c r="B29" s="17">
        <v>0.51741898148148147</v>
      </c>
      <c r="C29" s="5">
        <v>0.53900000000000003</v>
      </c>
      <c r="D29" s="5">
        <v>0.53900000000000003</v>
      </c>
      <c r="E29" s="5"/>
      <c r="F29" s="5"/>
      <c r="H29" s="23">
        <v>45434</v>
      </c>
      <c r="I29" s="24">
        <v>0.51440972222222225</v>
      </c>
      <c r="J29" s="25">
        <v>0.97399999999999998</v>
      </c>
      <c r="K29" s="25">
        <v>0.97399999999999998</v>
      </c>
      <c r="L29" s="25"/>
      <c r="M29" s="5"/>
    </row>
    <row r="30" spans="1:13">
      <c r="A30" s="3">
        <v>45434</v>
      </c>
      <c r="B30" s="17">
        <v>0.51753472222222219</v>
      </c>
      <c r="C30" s="5">
        <v>0.81699999999999995</v>
      </c>
      <c r="D30" s="5">
        <v>0.81699999999999995</v>
      </c>
      <c r="E30" s="5"/>
      <c r="F30" s="5"/>
      <c r="H30" s="23">
        <v>45434</v>
      </c>
      <c r="I30" s="24">
        <v>0.51452546296296298</v>
      </c>
      <c r="J30" s="25">
        <v>1.52</v>
      </c>
      <c r="K30" s="5"/>
      <c r="L30" s="25">
        <v>1.52</v>
      </c>
      <c r="M30" s="5" t="s">
        <v>24</v>
      </c>
    </row>
    <row r="31" spans="1:13">
      <c r="A31" s="3">
        <v>45434</v>
      </c>
      <c r="B31" s="17">
        <v>0.51765046296296291</v>
      </c>
      <c r="C31" s="5">
        <v>0.27500000000000002</v>
      </c>
      <c r="D31" s="5">
        <v>0.27500000000000002</v>
      </c>
      <c r="E31" s="5"/>
      <c r="F31" s="5"/>
      <c r="H31" s="23">
        <v>45434</v>
      </c>
      <c r="I31" s="24">
        <v>0.5146412037037037</v>
      </c>
      <c r="J31" s="25">
        <v>0.26900000000000002</v>
      </c>
      <c r="K31" s="25">
        <v>0.26900000000000002</v>
      </c>
      <c r="L31" s="25"/>
      <c r="M31" s="5"/>
    </row>
    <row r="32" spans="1:13" ht="14.65" thickBot="1">
      <c r="A32" s="3">
        <v>45434</v>
      </c>
      <c r="B32" s="17">
        <v>0.51776620370370374</v>
      </c>
      <c r="C32" s="5">
        <v>0.6</v>
      </c>
      <c r="D32" s="5">
        <v>0.6</v>
      </c>
      <c r="E32" s="5"/>
      <c r="F32" s="5"/>
      <c r="H32" s="26">
        <v>45434</v>
      </c>
      <c r="I32" s="27">
        <v>0.51475694444444442</v>
      </c>
      <c r="J32" s="28">
        <v>1.1499999999999999</v>
      </c>
      <c r="K32" s="28">
        <v>1.1499999999999999</v>
      </c>
      <c r="L32" s="28"/>
      <c r="M32" s="20"/>
    </row>
    <row r="33" spans="1:13" ht="14.65" thickTop="1">
      <c r="A33" s="3">
        <v>45434</v>
      </c>
      <c r="B33" s="17">
        <v>0.51788194444444446</v>
      </c>
      <c r="C33" s="5">
        <v>0.96299999999999997</v>
      </c>
      <c r="D33" s="5">
        <v>0.96299999999999997</v>
      </c>
      <c r="E33" s="5"/>
      <c r="F33" s="5"/>
      <c r="H33" s="29">
        <v>45434</v>
      </c>
      <c r="I33" s="30">
        <v>0.52239583333333328</v>
      </c>
      <c r="J33" s="31">
        <v>1.99</v>
      </c>
      <c r="K33" s="31">
        <v>1.99</v>
      </c>
      <c r="L33" s="31"/>
      <c r="M33" s="13"/>
    </row>
    <row r="34" spans="1:13">
      <c r="A34" s="3">
        <v>45434</v>
      </c>
      <c r="B34" s="17">
        <v>0.51799768518518519</v>
      </c>
      <c r="C34" s="5">
        <v>1.33</v>
      </c>
      <c r="D34" s="5">
        <v>1.33</v>
      </c>
      <c r="E34" s="5"/>
      <c r="F34" s="5"/>
      <c r="H34" s="23">
        <v>45434</v>
      </c>
      <c r="I34" s="24">
        <v>0.52251157407407411</v>
      </c>
      <c r="J34" s="25">
        <v>0.36699999999999999</v>
      </c>
      <c r="K34" s="25">
        <v>0.36699999999999999</v>
      </c>
      <c r="L34" s="25"/>
      <c r="M34" s="5"/>
    </row>
    <row r="35" spans="1:13" ht="14.65" thickBot="1">
      <c r="A35" s="18">
        <v>45434</v>
      </c>
      <c r="B35" s="19">
        <v>0.51811342592592591</v>
      </c>
      <c r="C35" s="20">
        <v>0.79600000000000004</v>
      </c>
      <c r="D35" s="20">
        <v>0.79600000000000004</v>
      </c>
      <c r="E35" s="20"/>
      <c r="F35" s="20"/>
      <c r="H35" s="23">
        <v>45434</v>
      </c>
      <c r="I35" s="24">
        <v>0.52262731481481484</v>
      </c>
      <c r="J35" s="25">
        <v>2.0099999999999998</v>
      </c>
      <c r="K35" s="25">
        <v>2.0099999999999998</v>
      </c>
      <c r="L35" s="25"/>
      <c r="M35" s="5"/>
    </row>
    <row r="36" spans="1:13" ht="14.65" thickTop="1">
      <c r="A36" s="21">
        <v>45434</v>
      </c>
      <c r="B36" s="22">
        <v>0.51822916666666663</v>
      </c>
      <c r="C36" s="13">
        <v>1.03</v>
      </c>
      <c r="D36" s="13">
        <v>1.03</v>
      </c>
      <c r="E36" s="13"/>
      <c r="F36" s="13"/>
      <c r="H36" s="23">
        <v>45434</v>
      </c>
      <c r="I36" s="24">
        <v>0.52274305555555556</v>
      </c>
      <c r="J36" s="25">
        <v>2.96</v>
      </c>
      <c r="K36" s="25">
        <v>2.96</v>
      </c>
      <c r="L36" s="25"/>
      <c r="M36" s="5"/>
    </row>
    <row r="37" spans="1:13">
      <c r="A37" s="3">
        <v>45434</v>
      </c>
      <c r="B37" s="17">
        <v>0.51834490740740746</v>
      </c>
      <c r="C37" s="5">
        <v>0.80800000000000005</v>
      </c>
      <c r="D37" s="5">
        <v>0.80800000000000005</v>
      </c>
      <c r="E37" s="5"/>
      <c r="F37" s="5"/>
      <c r="H37" s="23">
        <v>45434</v>
      </c>
      <c r="I37" s="24">
        <v>0.52285879629629628</v>
      </c>
      <c r="J37" s="25">
        <v>5.12</v>
      </c>
      <c r="K37" s="25">
        <v>5.12</v>
      </c>
      <c r="L37" s="25"/>
      <c r="M37" s="5"/>
    </row>
    <row r="38" spans="1:13">
      <c r="A38" s="3">
        <v>45434</v>
      </c>
      <c r="B38" s="17">
        <v>0.51846064814814818</v>
      </c>
      <c r="C38" s="5">
        <v>2.08</v>
      </c>
      <c r="D38" s="5">
        <v>2.08</v>
      </c>
      <c r="E38" s="5"/>
      <c r="F38" s="5"/>
      <c r="H38" s="23">
        <v>45434</v>
      </c>
      <c r="I38" s="24">
        <v>0.522974537037037</v>
      </c>
      <c r="J38" s="25">
        <v>1.29</v>
      </c>
      <c r="K38" s="25">
        <v>1.29</v>
      </c>
      <c r="L38" s="25"/>
      <c r="M38" s="5"/>
    </row>
    <row r="39" spans="1:13">
      <c r="A39" s="3">
        <v>45434</v>
      </c>
      <c r="B39" s="17">
        <v>0.51857638888888891</v>
      </c>
      <c r="C39" s="5">
        <v>0.626</v>
      </c>
      <c r="D39" s="5">
        <v>0.626</v>
      </c>
      <c r="E39" s="5"/>
      <c r="F39" s="5"/>
      <c r="H39" s="23">
        <v>45434</v>
      </c>
      <c r="I39" s="24">
        <v>0.52309027777777783</v>
      </c>
      <c r="J39" s="25">
        <v>1.56</v>
      </c>
      <c r="K39" s="25">
        <v>1.56</v>
      </c>
      <c r="L39" s="25"/>
      <c r="M39" s="5"/>
    </row>
    <row r="40" spans="1:13">
      <c r="A40" s="3">
        <v>45434</v>
      </c>
      <c r="B40" s="17">
        <v>0.51869212962962963</v>
      </c>
      <c r="C40" s="5">
        <v>0.28799999999999998</v>
      </c>
      <c r="D40" s="5">
        <v>0.28799999999999998</v>
      </c>
      <c r="E40" s="5"/>
      <c r="F40" s="5"/>
      <c r="H40" s="23">
        <v>45434</v>
      </c>
      <c r="I40" s="24">
        <v>0.52320601851851845</v>
      </c>
      <c r="J40" s="25">
        <v>0.76</v>
      </c>
      <c r="K40" s="25">
        <v>0.76</v>
      </c>
      <c r="L40" s="25"/>
      <c r="M40" s="5"/>
    </row>
    <row r="41" spans="1:13">
      <c r="A41" s="3">
        <v>45434</v>
      </c>
      <c r="B41" s="17">
        <v>0.51880787037037035</v>
      </c>
      <c r="C41" s="5">
        <v>0.14499999999999999</v>
      </c>
      <c r="D41" s="5">
        <v>0.14499999999999999</v>
      </c>
      <c r="E41" s="5"/>
      <c r="F41" s="5"/>
      <c r="H41" s="23">
        <v>45434</v>
      </c>
      <c r="I41" s="24">
        <v>0.52332175925925928</v>
      </c>
      <c r="J41" s="25">
        <v>0.23100000000000001</v>
      </c>
      <c r="K41" s="25">
        <v>0.23100000000000001</v>
      </c>
      <c r="L41" s="25"/>
      <c r="M41" s="5"/>
    </row>
    <row r="42" spans="1:13">
      <c r="A42" s="3">
        <v>45434</v>
      </c>
      <c r="B42" s="17">
        <v>0.51892361111111118</v>
      </c>
      <c r="C42" s="5">
        <v>3.5999999999999997E-2</v>
      </c>
      <c r="D42" s="5">
        <v>3.5999999999999997E-2</v>
      </c>
      <c r="E42" s="5"/>
      <c r="F42" s="5"/>
      <c r="H42" s="23">
        <v>45434</v>
      </c>
      <c r="I42" s="24">
        <v>0.5234375</v>
      </c>
      <c r="J42" s="25">
        <v>2.73</v>
      </c>
      <c r="K42" s="25">
        <v>2.73</v>
      </c>
      <c r="L42" s="25"/>
      <c r="M42" s="5"/>
    </row>
    <row r="43" spans="1:13">
      <c r="A43" s="3">
        <v>45434</v>
      </c>
      <c r="B43" s="17">
        <v>0.51903935185185179</v>
      </c>
      <c r="C43" s="5">
        <v>0.81299999999999994</v>
      </c>
      <c r="D43" s="5">
        <v>0.81299999999999994</v>
      </c>
      <c r="E43" s="5"/>
      <c r="F43" s="5"/>
      <c r="H43" s="23">
        <v>45434</v>
      </c>
      <c r="I43" s="24">
        <v>0.52355324074074072</v>
      </c>
      <c r="J43" s="25">
        <v>0.72799999999999998</v>
      </c>
      <c r="K43" s="25">
        <v>0.72799999999999998</v>
      </c>
      <c r="L43" s="25"/>
      <c r="M43" s="5"/>
    </row>
    <row r="44" spans="1:13">
      <c r="A44" s="3">
        <v>45434</v>
      </c>
      <c r="B44" s="17">
        <v>0.51915509259259263</v>
      </c>
      <c r="C44" s="5">
        <v>0.47</v>
      </c>
      <c r="D44" s="5">
        <v>0.47</v>
      </c>
      <c r="E44" s="5"/>
      <c r="F44" s="5"/>
      <c r="H44" s="23">
        <v>45434</v>
      </c>
      <c r="I44" s="24">
        <v>0.52366898148148155</v>
      </c>
      <c r="J44" s="25">
        <v>0.24099999999999999</v>
      </c>
      <c r="K44" s="25">
        <v>0.24099999999999999</v>
      </c>
      <c r="L44" s="25"/>
      <c r="M44" s="5"/>
    </row>
    <row r="45" spans="1:13">
      <c r="A45" s="3">
        <v>45434</v>
      </c>
      <c r="B45" s="17">
        <v>0.51927083333333335</v>
      </c>
      <c r="C45" s="5">
        <v>0.86299999999999999</v>
      </c>
      <c r="D45" s="5">
        <v>0.86299999999999999</v>
      </c>
      <c r="E45" s="5"/>
      <c r="F45" s="5"/>
      <c r="H45" s="23">
        <v>45434</v>
      </c>
      <c r="I45" s="24">
        <v>0.52378472222222217</v>
      </c>
      <c r="J45" s="25">
        <v>0.82199999999999995</v>
      </c>
      <c r="K45" s="25">
        <v>0.82199999999999995</v>
      </c>
      <c r="L45" s="25"/>
      <c r="M45" s="5"/>
    </row>
    <row r="46" spans="1:13">
      <c r="A46" s="3">
        <v>45434</v>
      </c>
      <c r="B46" s="17">
        <v>0.51938657407407407</v>
      </c>
      <c r="C46" s="5">
        <v>1.79</v>
      </c>
      <c r="D46" s="5">
        <v>1.79</v>
      </c>
      <c r="E46" s="5"/>
      <c r="F46" s="5"/>
      <c r="H46" s="23">
        <v>45434</v>
      </c>
      <c r="I46" s="24">
        <v>0.523900462962963</v>
      </c>
      <c r="J46" s="25">
        <v>0.70599999999999996</v>
      </c>
      <c r="K46" s="25">
        <v>0.70599999999999996</v>
      </c>
      <c r="L46" s="25"/>
      <c r="M46" s="5"/>
    </row>
    <row r="47" spans="1:13">
      <c r="A47" s="3">
        <v>45434</v>
      </c>
      <c r="B47" s="17">
        <v>0.51950231481481479</v>
      </c>
      <c r="C47" s="5">
        <v>4.1500000000000004</v>
      </c>
      <c r="D47" s="5"/>
      <c r="E47" s="5">
        <v>4.1500000000000004</v>
      </c>
      <c r="F47" s="73" t="s">
        <v>24</v>
      </c>
      <c r="H47" s="23">
        <v>45434</v>
      </c>
      <c r="I47" s="24">
        <v>0.52401620370370372</v>
      </c>
      <c r="J47" s="25">
        <v>1.3</v>
      </c>
      <c r="K47" s="25">
        <v>1.3</v>
      </c>
      <c r="L47" s="25"/>
      <c r="M47" s="5"/>
    </row>
    <row r="48" spans="1:13">
      <c r="A48" s="3">
        <v>45434</v>
      </c>
      <c r="B48" s="17">
        <v>0.51961805555555551</v>
      </c>
      <c r="C48" s="5">
        <v>3.29</v>
      </c>
      <c r="D48" s="5"/>
      <c r="E48" s="5">
        <v>3.29</v>
      </c>
      <c r="F48" s="73"/>
      <c r="H48" s="23">
        <v>45434</v>
      </c>
      <c r="I48" s="24">
        <v>0.52413194444444444</v>
      </c>
      <c r="J48" s="25">
        <v>3.33</v>
      </c>
      <c r="K48" s="5"/>
      <c r="L48" s="25">
        <v>3.33</v>
      </c>
      <c r="M48" s="73" t="s">
        <v>24</v>
      </c>
    </row>
    <row r="49" spans="1:13">
      <c r="A49" s="3">
        <v>45434</v>
      </c>
      <c r="B49" s="17">
        <v>0.51973379629629635</v>
      </c>
      <c r="C49" s="5">
        <v>2.74</v>
      </c>
      <c r="D49" s="5">
        <v>2.74</v>
      </c>
      <c r="E49" s="5"/>
      <c r="F49" s="5"/>
      <c r="H49" s="23">
        <v>45434</v>
      </c>
      <c r="I49" s="24">
        <v>0.52424768518518516</v>
      </c>
      <c r="J49" s="25">
        <v>2.38</v>
      </c>
      <c r="K49" s="5"/>
      <c r="L49" s="25">
        <v>2.38</v>
      </c>
      <c r="M49" s="73"/>
    </row>
    <row r="50" spans="1:13">
      <c r="A50" s="3">
        <v>45434</v>
      </c>
      <c r="B50" s="17">
        <v>0.51984953703703707</v>
      </c>
      <c r="C50" s="5">
        <v>1.46</v>
      </c>
      <c r="D50" s="5">
        <v>1.46</v>
      </c>
      <c r="E50" s="5"/>
      <c r="F50" s="5"/>
      <c r="H50" s="23">
        <v>45434</v>
      </c>
      <c r="I50" s="24">
        <v>0.52436342592592589</v>
      </c>
      <c r="J50" s="25">
        <v>2.82</v>
      </c>
      <c r="K50" s="5"/>
      <c r="L50" s="25">
        <v>2.82</v>
      </c>
      <c r="M50" s="73"/>
    </row>
    <row r="51" spans="1:13">
      <c r="A51" s="3">
        <v>45434</v>
      </c>
      <c r="B51" s="17">
        <v>0.51996527777777779</v>
      </c>
      <c r="C51" s="5">
        <v>0.92900000000000005</v>
      </c>
      <c r="D51" s="5">
        <v>0.92900000000000005</v>
      </c>
      <c r="E51" s="5"/>
      <c r="F51" s="5"/>
      <c r="H51" s="23">
        <v>45434</v>
      </c>
      <c r="I51" s="24">
        <v>0.52447916666666672</v>
      </c>
      <c r="J51" s="25">
        <v>3.24</v>
      </c>
      <c r="K51" s="5"/>
      <c r="L51" s="25">
        <v>3.24</v>
      </c>
      <c r="M51" s="73"/>
    </row>
    <row r="52" spans="1:13">
      <c r="A52" s="3">
        <v>45434</v>
      </c>
      <c r="B52" s="17">
        <v>0.52008101851851851</v>
      </c>
      <c r="C52" s="5">
        <v>0.55200000000000005</v>
      </c>
      <c r="D52" s="5">
        <v>0.55200000000000005</v>
      </c>
      <c r="E52" s="5"/>
      <c r="F52" s="5"/>
      <c r="H52" s="23">
        <v>45434</v>
      </c>
      <c r="I52" s="24">
        <v>0.52459490740740744</v>
      </c>
      <c r="J52" s="25">
        <v>0.59499999999999997</v>
      </c>
      <c r="K52" s="25">
        <v>0.59499999999999997</v>
      </c>
      <c r="L52" s="25"/>
      <c r="M52" s="5"/>
    </row>
    <row r="53" spans="1:13">
      <c r="A53" s="3">
        <v>45434</v>
      </c>
      <c r="B53" s="17">
        <v>0.52019675925925923</v>
      </c>
      <c r="C53" s="5">
        <v>0.93300000000000005</v>
      </c>
      <c r="D53" s="5">
        <v>0.93300000000000005</v>
      </c>
      <c r="E53" s="5"/>
      <c r="F53" s="5"/>
      <c r="H53" s="23">
        <v>45434</v>
      </c>
      <c r="I53" s="24">
        <v>0.52471064814814816</v>
      </c>
      <c r="J53" s="25">
        <v>0.308</v>
      </c>
      <c r="K53" s="25">
        <v>0.308</v>
      </c>
      <c r="L53" s="25"/>
      <c r="M53" s="5"/>
    </row>
    <row r="54" spans="1:13">
      <c r="A54" s="3">
        <v>45434</v>
      </c>
      <c r="B54" s="17">
        <v>0.52031250000000007</v>
      </c>
      <c r="C54" s="5">
        <v>1.42</v>
      </c>
      <c r="D54" s="5">
        <v>1.42</v>
      </c>
      <c r="E54" s="5"/>
      <c r="F54" s="5"/>
      <c r="H54" s="23">
        <v>45434</v>
      </c>
      <c r="I54" s="24">
        <v>0.52482638888888888</v>
      </c>
      <c r="J54" s="25">
        <v>0.432</v>
      </c>
      <c r="K54" s="25">
        <v>0.432</v>
      </c>
      <c r="L54" s="25"/>
      <c r="M54" s="5"/>
    </row>
    <row r="55" spans="1:13">
      <c r="A55" s="3">
        <v>45434</v>
      </c>
      <c r="B55" s="17">
        <v>0.52042824074074068</v>
      </c>
      <c r="C55" s="5">
        <v>0.98299999999999998</v>
      </c>
      <c r="D55" s="5">
        <v>0.98299999999999998</v>
      </c>
      <c r="E55" s="5"/>
      <c r="F55" s="5"/>
      <c r="H55" s="23">
        <v>45434</v>
      </c>
      <c r="I55" s="24">
        <v>0.52494212962962961</v>
      </c>
      <c r="J55" s="25">
        <v>0.432</v>
      </c>
      <c r="K55" s="25">
        <v>0.432</v>
      </c>
      <c r="L55" s="25"/>
      <c r="M55" s="5"/>
    </row>
    <row r="56" spans="1:13">
      <c r="A56" s="3">
        <v>45434</v>
      </c>
      <c r="B56" s="17">
        <v>0.52054398148148151</v>
      </c>
      <c r="C56" s="5">
        <v>3.31</v>
      </c>
      <c r="D56" s="5">
        <v>3.31</v>
      </c>
      <c r="E56" s="5"/>
      <c r="F56" s="5"/>
      <c r="H56" s="23">
        <v>45434</v>
      </c>
      <c r="I56" s="24">
        <v>0.52505787037037044</v>
      </c>
      <c r="J56" s="25">
        <v>0.754</v>
      </c>
      <c r="K56" s="25">
        <v>0.754</v>
      </c>
      <c r="L56" s="25"/>
      <c r="M56" s="5"/>
    </row>
    <row r="57" spans="1:13">
      <c r="A57" s="3">
        <v>45434</v>
      </c>
      <c r="B57" s="17">
        <v>0.52065972222222223</v>
      </c>
      <c r="C57" s="5">
        <v>1.54</v>
      </c>
      <c r="D57" s="5">
        <v>1.54</v>
      </c>
      <c r="E57" s="5"/>
      <c r="F57" s="5"/>
      <c r="H57" s="23">
        <v>45434</v>
      </c>
      <c r="I57" s="24">
        <v>0.52517361111111105</v>
      </c>
      <c r="J57" s="25">
        <v>2.59</v>
      </c>
      <c r="K57" s="25">
        <v>2.59</v>
      </c>
      <c r="L57" s="25"/>
      <c r="M57" s="5"/>
    </row>
    <row r="58" spans="1:13">
      <c r="A58" s="3">
        <v>45434</v>
      </c>
      <c r="B58" s="17">
        <v>0.52077546296296295</v>
      </c>
      <c r="C58" s="5">
        <v>1.1399999999999999</v>
      </c>
      <c r="D58" s="5">
        <v>1.1399999999999999</v>
      </c>
      <c r="E58" s="5"/>
      <c r="F58" s="5"/>
    </row>
    <row r="59" spans="1:13">
      <c r="A59" s="3">
        <v>45434</v>
      </c>
      <c r="B59" s="17">
        <v>0.52089120370370368</v>
      </c>
      <c r="C59" s="5">
        <v>2.56</v>
      </c>
      <c r="D59" s="5">
        <v>2.56</v>
      </c>
      <c r="E59" s="5"/>
      <c r="F59" s="5"/>
      <c r="J59" s="6" t="s">
        <v>28</v>
      </c>
      <c r="K59" s="16">
        <f>AVERAGE(K7:K32)</f>
        <v>1.112208333333333</v>
      </c>
    </row>
    <row r="60" spans="1:13">
      <c r="A60" s="3">
        <v>45434</v>
      </c>
      <c r="B60" s="17">
        <v>0.5210069444444444</v>
      </c>
      <c r="C60" s="5">
        <v>2.0499999999999998</v>
      </c>
      <c r="D60" s="5">
        <v>2.0499999999999998</v>
      </c>
      <c r="E60" s="5"/>
      <c r="F60" s="5"/>
      <c r="J60" s="6" t="s">
        <v>29</v>
      </c>
      <c r="K60" s="16">
        <f>AVERAGE(K33:K57)</f>
        <v>1.3298095238095238</v>
      </c>
    </row>
    <row r="61" spans="1:13">
      <c r="A61" s="3">
        <v>45434</v>
      </c>
      <c r="B61" s="17">
        <v>0.52112268518518523</v>
      </c>
      <c r="C61" s="5">
        <v>2.31</v>
      </c>
      <c r="D61" s="5">
        <v>2.31</v>
      </c>
      <c r="E61" s="5"/>
      <c r="F61" s="5"/>
      <c r="J61" s="6" t="s">
        <v>21</v>
      </c>
      <c r="K61" s="16">
        <f>AVERAGE(K59:K60)</f>
        <v>1.2210089285714285</v>
      </c>
    </row>
    <row r="62" spans="1:13">
      <c r="A62" s="3">
        <v>45434</v>
      </c>
      <c r="B62" s="17">
        <v>0.52123842592592595</v>
      </c>
      <c r="C62" s="5">
        <v>2.02</v>
      </c>
      <c r="D62" s="5">
        <v>2.02</v>
      </c>
      <c r="E62" s="5"/>
      <c r="F62" s="5"/>
    </row>
    <row r="63" spans="1:13">
      <c r="A63" s="3">
        <v>45434</v>
      </c>
      <c r="B63" s="17">
        <v>0.52135416666666667</v>
      </c>
      <c r="C63" s="5">
        <v>1.56</v>
      </c>
      <c r="D63" s="5">
        <v>1.56</v>
      </c>
      <c r="E63" s="5"/>
      <c r="F63" s="5"/>
    </row>
    <row r="64" spans="1:13">
      <c r="A64" s="3">
        <v>45434</v>
      </c>
      <c r="B64" s="17">
        <v>0.5214699074074074</v>
      </c>
      <c r="C64" s="5">
        <v>0.97799999999999998</v>
      </c>
      <c r="D64" s="5">
        <v>0.97799999999999998</v>
      </c>
      <c r="E64" s="5"/>
      <c r="F64" s="5"/>
    </row>
    <row r="65" spans="1:6">
      <c r="A65" s="3">
        <v>45434</v>
      </c>
      <c r="B65" s="17">
        <v>0.52158564814814812</v>
      </c>
      <c r="C65" s="5">
        <v>0.96399999999999997</v>
      </c>
      <c r="D65" s="5">
        <v>0.96399999999999997</v>
      </c>
      <c r="E65" s="5"/>
      <c r="F65" s="5"/>
    </row>
    <row r="66" spans="1:6">
      <c r="A66" s="3">
        <v>45434</v>
      </c>
      <c r="B66" s="17">
        <v>0.52170138888888895</v>
      </c>
      <c r="C66" s="5">
        <v>1.4</v>
      </c>
      <c r="D66" s="5">
        <v>1.4</v>
      </c>
      <c r="E66" s="5"/>
      <c r="F66" s="5"/>
    </row>
    <row r="67" spans="1:6">
      <c r="A67" s="3">
        <v>45434</v>
      </c>
      <c r="B67" s="17">
        <v>0.52181712962962956</v>
      </c>
      <c r="C67" s="5">
        <v>3.42</v>
      </c>
      <c r="D67" s="5">
        <v>3.42</v>
      </c>
      <c r="E67" s="5"/>
      <c r="F67" s="5"/>
    </row>
    <row r="68" spans="1:6">
      <c r="A68" s="3">
        <v>45434</v>
      </c>
      <c r="B68" s="17">
        <v>0.52193287037037039</v>
      </c>
      <c r="C68" s="5">
        <v>21</v>
      </c>
      <c r="D68" s="5">
        <v>21</v>
      </c>
      <c r="E68" s="5"/>
      <c r="F68" s="5"/>
    </row>
    <row r="69" spans="1:6">
      <c r="A69" s="3">
        <v>45434</v>
      </c>
      <c r="B69" s="17">
        <v>0.52204861111111112</v>
      </c>
      <c r="C69" s="5">
        <v>9.64</v>
      </c>
      <c r="D69" s="5">
        <v>9.64</v>
      </c>
      <c r="E69" s="5"/>
      <c r="F69" s="5"/>
    </row>
    <row r="70" spans="1:6">
      <c r="A70" s="3">
        <v>45434</v>
      </c>
      <c r="B70" s="17">
        <v>0.52216435185185184</v>
      </c>
      <c r="C70" s="5">
        <v>6.59</v>
      </c>
      <c r="D70" s="5">
        <v>6.59</v>
      </c>
      <c r="E70" s="5"/>
      <c r="F70" s="5"/>
    </row>
    <row r="71" spans="1:6">
      <c r="A71" s="3">
        <v>45434</v>
      </c>
      <c r="B71" s="17">
        <v>0.52228009259259256</v>
      </c>
      <c r="C71" s="5">
        <v>1.19</v>
      </c>
      <c r="D71" s="5">
        <v>1.19</v>
      </c>
      <c r="E71" s="5"/>
      <c r="F71" s="5"/>
    </row>
    <row r="73" spans="1:6">
      <c r="C73" s="6" t="s">
        <v>22</v>
      </c>
      <c r="D73" s="16">
        <f>AVERAGE(D7:D35)</f>
        <v>5.9477586206896538</v>
      </c>
    </row>
    <row r="74" spans="1:6">
      <c r="C74" s="6" t="s">
        <v>23</v>
      </c>
      <c r="D74" s="16">
        <f>AVERAGE(D36:D71)</f>
        <v>2.3422941176470591</v>
      </c>
    </row>
    <row r="75" spans="1:6">
      <c r="C75" s="6" t="s">
        <v>21</v>
      </c>
      <c r="D75" s="16">
        <f>AVERAGE(D73:D74)</f>
        <v>4.145026369168356</v>
      </c>
    </row>
  </sheetData>
  <mergeCells count="6">
    <mergeCell ref="F5:F6"/>
    <mergeCell ref="M5:M6"/>
    <mergeCell ref="F47:F48"/>
    <mergeCell ref="M48:M51"/>
    <mergeCell ref="B5:E5"/>
    <mergeCell ref="I5:L5"/>
  </mergeCells>
  <pageMargins left="0.7" right="0.7" top="0.75" bottom="0.75" header="0.3" footer="0.3"/>
  <ignoredErrors>
    <ignoredError sqref="D73:D74 K59:K6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3"/>
  <sheetViews>
    <sheetView workbookViewId="0">
      <selection activeCell="J6" sqref="J6"/>
    </sheetView>
  </sheetViews>
  <sheetFormatPr defaultColWidth="11.42578125" defaultRowHeight="14.45"/>
  <cols>
    <col min="1" max="1" width="16.5703125" style="6" bestFit="1" customWidth="1"/>
    <col min="2" max="2" width="14.85546875" style="6" bestFit="1" customWidth="1"/>
    <col min="3" max="3" width="14.85546875" style="6" customWidth="1"/>
    <col min="4" max="5" width="11.42578125" style="6"/>
    <col min="6" max="6" width="14" style="6" bestFit="1" customWidth="1"/>
    <col min="7" max="7" width="3.85546875" style="6" customWidth="1"/>
    <col min="8" max="8" width="17.42578125" style="6" bestFit="1" customWidth="1"/>
    <col min="9" max="9" width="17.85546875" style="6" bestFit="1" customWidth="1"/>
    <col min="10" max="10" width="17.8554687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7</v>
      </c>
      <c r="B1" s="3">
        <v>45470</v>
      </c>
      <c r="C1" s="32">
        <f>D113*1000</f>
        <v>3070.0677437641725</v>
      </c>
      <c r="D1" s="4" t="s">
        <v>11</v>
      </c>
    </row>
    <row r="2" spans="1:13">
      <c r="A2" s="5" t="s">
        <v>9</v>
      </c>
      <c r="B2" s="3">
        <v>45470</v>
      </c>
      <c r="C2" s="32">
        <f>K84*1000</f>
        <v>564.203125</v>
      </c>
      <c r="D2" s="4" t="s">
        <v>11</v>
      </c>
    </row>
    <row r="5" spans="1:13">
      <c r="A5" s="5" t="s">
        <v>7</v>
      </c>
      <c r="B5" s="73" t="s">
        <v>12</v>
      </c>
      <c r="C5" s="73"/>
      <c r="D5" s="73"/>
      <c r="E5" s="73"/>
      <c r="F5" s="71" t="s">
        <v>13</v>
      </c>
      <c r="H5" s="5" t="s">
        <v>8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5" t="s">
        <v>17</v>
      </c>
      <c r="F6" s="72"/>
      <c r="H6" s="5" t="s">
        <v>2</v>
      </c>
      <c r="I6" s="5" t="s">
        <v>14</v>
      </c>
      <c r="J6" s="13" t="s">
        <v>15</v>
      </c>
      <c r="K6" s="5" t="s">
        <v>16</v>
      </c>
      <c r="L6" s="5" t="s">
        <v>17</v>
      </c>
      <c r="M6" s="72"/>
    </row>
    <row r="7" spans="1:13">
      <c r="A7" s="3">
        <v>45470</v>
      </c>
      <c r="B7" s="36">
        <v>0.42019675925925926</v>
      </c>
      <c r="C7" s="5">
        <v>1.32</v>
      </c>
      <c r="D7" s="5"/>
      <c r="E7" s="5">
        <v>1.32</v>
      </c>
      <c r="F7" s="74" t="s">
        <v>27</v>
      </c>
      <c r="H7" s="3">
        <v>45470</v>
      </c>
      <c r="I7" s="33">
        <v>0.42795138888889001</v>
      </c>
      <c r="J7" s="5">
        <v>0.188</v>
      </c>
      <c r="K7" s="5">
        <v>0.188</v>
      </c>
      <c r="L7" s="5"/>
      <c r="M7" s="5"/>
    </row>
    <row r="8" spans="1:13">
      <c r="A8" s="3">
        <v>45470</v>
      </c>
      <c r="B8" s="36">
        <v>0.42031250000000003</v>
      </c>
      <c r="C8" s="5">
        <v>2.35</v>
      </c>
      <c r="D8" s="5"/>
      <c r="E8" s="5">
        <v>2.35</v>
      </c>
      <c r="F8" s="74"/>
      <c r="H8" s="3">
        <v>45470</v>
      </c>
      <c r="I8" s="33">
        <v>0.42806712962963001</v>
      </c>
      <c r="J8" s="5">
        <v>0.35499999999999998</v>
      </c>
      <c r="K8" s="5">
        <v>0.35499999999999998</v>
      </c>
      <c r="L8" s="5"/>
      <c r="M8" s="5"/>
    </row>
    <row r="9" spans="1:13">
      <c r="A9" s="3">
        <v>45470</v>
      </c>
      <c r="B9" s="36">
        <v>0.42042824074074076</v>
      </c>
      <c r="C9" s="5">
        <v>2.2000000000000002</v>
      </c>
      <c r="D9" s="5"/>
      <c r="E9" s="5">
        <v>2.2000000000000002</v>
      </c>
      <c r="F9" s="74"/>
      <c r="H9" s="3">
        <v>45470</v>
      </c>
      <c r="I9" s="33">
        <v>0.428182870370371</v>
      </c>
      <c r="J9" s="5">
        <v>0.18099999999999999</v>
      </c>
      <c r="K9" s="5">
        <v>0.18099999999999999</v>
      </c>
      <c r="L9" s="5"/>
      <c r="M9" s="5"/>
    </row>
    <row r="10" spans="1:13">
      <c r="A10" s="3">
        <v>45470</v>
      </c>
      <c r="B10" s="36">
        <v>0.42054398148148148</v>
      </c>
      <c r="C10" s="5">
        <v>0.38800000000000001</v>
      </c>
      <c r="D10" s="5">
        <v>0.38800000000000001</v>
      </c>
      <c r="E10" s="5"/>
      <c r="F10" s="5"/>
      <c r="H10" s="3">
        <v>45470</v>
      </c>
      <c r="I10" s="33">
        <v>0.428298611111112</v>
      </c>
      <c r="J10" s="5">
        <v>0.622</v>
      </c>
      <c r="K10" s="5">
        <v>0.622</v>
      </c>
      <c r="L10" s="5"/>
      <c r="M10" s="5"/>
    </row>
    <row r="11" spans="1:13">
      <c r="A11" s="3">
        <v>45470</v>
      </c>
      <c r="B11" s="36">
        <v>0.4206597222222222</v>
      </c>
      <c r="C11" s="5">
        <v>0.33600000000000002</v>
      </c>
      <c r="D11" s="5">
        <v>0.33600000000000002</v>
      </c>
      <c r="E11" s="5"/>
      <c r="F11" s="5"/>
      <c r="H11" s="3">
        <v>45470</v>
      </c>
      <c r="I11" s="33">
        <v>0.428414351851853</v>
      </c>
      <c r="J11" s="5">
        <v>0.63100000000000001</v>
      </c>
      <c r="K11" s="5">
        <v>0.63100000000000001</v>
      </c>
      <c r="L11" s="5"/>
      <c r="M11" s="5"/>
    </row>
    <row r="12" spans="1:13">
      <c r="A12" s="3">
        <v>45470</v>
      </c>
      <c r="B12" s="36">
        <v>0.42077546296296298</v>
      </c>
      <c r="C12" s="5">
        <v>0.40899999999999997</v>
      </c>
      <c r="D12" s="5">
        <v>0.40899999999999997</v>
      </c>
      <c r="E12" s="5"/>
      <c r="F12" s="5"/>
      <c r="H12" s="3">
        <v>45470</v>
      </c>
      <c r="I12" s="33">
        <v>0.428530092592594</v>
      </c>
      <c r="J12" s="5">
        <v>1.1499999999999999</v>
      </c>
      <c r="K12" s="5">
        <v>1.1499999999999999</v>
      </c>
      <c r="L12" s="5"/>
      <c r="M12" s="5"/>
    </row>
    <row r="13" spans="1:13">
      <c r="A13" s="3">
        <v>45470</v>
      </c>
      <c r="B13" s="36">
        <v>0.42089120370370375</v>
      </c>
      <c r="C13" s="5">
        <v>1.43</v>
      </c>
      <c r="D13" s="5">
        <v>1.43</v>
      </c>
      <c r="E13" s="5"/>
      <c r="F13" s="5"/>
      <c r="H13" s="3">
        <v>45470</v>
      </c>
      <c r="I13" s="33">
        <v>0.428645833333334</v>
      </c>
      <c r="J13" s="5">
        <v>0.40600000000000003</v>
      </c>
      <c r="K13" s="5">
        <v>0.40600000000000003</v>
      </c>
      <c r="L13" s="5"/>
      <c r="M13" s="5"/>
    </row>
    <row r="14" spans="1:13">
      <c r="A14" s="3">
        <v>45470</v>
      </c>
      <c r="B14" s="36">
        <v>0.42100694444444442</v>
      </c>
      <c r="C14" s="5">
        <v>0.24299999999999999</v>
      </c>
      <c r="D14" s="5">
        <v>0.24299999999999999</v>
      </c>
      <c r="E14" s="5"/>
      <c r="F14" s="5"/>
      <c r="H14" s="3">
        <v>45470</v>
      </c>
      <c r="I14" s="33">
        <v>0.428761574074075</v>
      </c>
      <c r="J14" s="5">
        <v>0.51200000000000001</v>
      </c>
      <c r="K14" s="5">
        <v>0.51200000000000001</v>
      </c>
      <c r="L14" s="5"/>
      <c r="M14" s="5"/>
    </row>
    <row r="15" spans="1:13">
      <c r="A15" s="3">
        <v>45470</v>
      </c>
      <c r="B15" s="36">
        <v>0.4211226851851852</v>
      </c>
      <c r="C15" s="5">
        <v>0.14499999999999999</v>
      </c>
      <c r="D15" s="5">
        <v>0.14499999999999999</v>
      </c>
      <c r="E15" s="5"/>
      <c r="F15" s="5"/>
      <c r="H15" s="3">
        <v>45470</v>
      </c>
      <c r="I15" s="33">
        <v>0.428877314814816</v>
      </c>
      <c r="J15" s="5">
        <v>0.49</v>
      </c>
      <c r="K15" s="5">
        <v>0.49</v>
      </c>
      <c r="L15" s="5"/>
      <c r="M15" s="5"/>
    </row>
    <row r="16" spans="1:13">
      <c r="A16" s="3">
        <v>45470</v>
      </c>
      <c r="B16" s="36">
        <v>0.42123842592592592</v>
      </c>
      <c r="C16" s="5">
        <v>0.16400000000000001</v>
      </c>
      <c r="D16" s="5">
        <v>0.16400000000000001</v>
      </c>
      <c r="E16" s="5"/>
      <c r="F16" s="5"/>
      <c r="H16" s="3">
        <v>45470</v>
      </c>
      <c r="I16" s="33">
        <v>0.428993055555557</v>
      </c>
      <c r="J16" s="5">
        <v>0.46300000000000002</v>
      </c>
      <c r="K16" s="5">
        <v>0.46300000000000002</v>
      </c>
      <c r="L16" s="5"/>
      <c r="M16" s="5"/>
    </row>
    <row r="17" spans="1:13">
      <c r="A17" s="3">
        <v>45470</v>
      </c>
      <c r="B17" s="36">
        <v>0.4213541666666667</v>
      </c>
      <c r="C17" s="5">
        <v>0.122</v>
      </c>
      <c r="D17" s="5">
        <v>0.122</v>
      </c>
      <c r="E17" s="5"/>
      <c r="F17" s="5"/>
      <c r="H17" s="3">
        <v>45470</v>
      </c>
      <c r="I17" s="33">
        <v>0.429108796296297</v>
      </c>
      <c r="J17" s="5">
        <v>0.59399999999999997</v>
      </c>
      <c r="K17" s="5">
        <v>0.59399999999999997</v>
      </c>
      <c r="L17" s="5"/>
      <c r="M17" s="5"/>
    </row>
    <row r="18" spans="1:13">
      <c r="A18" s="3">
        <v>45470</v>
      </c>
      <c r="B18" s="36">
        <v>0.42146990740740736</v>
      </c>
      <c r="C18" s="5">
        <v>8.5999999999999993E-2</v>
      </c>
      <c r="D18" s="5">
        <v>8.5999999999999993E-2</v>
      </c>
      <c r="E18" s="5"/>
      <c r="F18" s="5"/>
      <c r="H18" s="3">
        <v>45470</v>
      </c>
      <c r="I18" s="33">
        <v>0.429224537037038</v>
      </c>
      <c r="J18" s="5">
        <v>0.152</v>
      </c>
      <c r="K18" s="5">
        <v>0.152</v>
      </c>
      <c r="L18" s="5"/>
      <c r="M18" s="5"/>
    </row>
    <row r="19" spans="1:13">
      <c r="A19" s="3">
        <v>45470</v>
      </c>
      <c r="B19" s="36">
        <v>0.42158564814814814</v>
      </c>
      <c r="C19" s="5">
        <v>0.109</v>
      </c>
      <c r="D19" s="5"/>
      <c r="E19" s="5">
        <v>0.109</v>
      </c>
      <c r="F19" s="73" t="s">
        <v>25</v>
      </c>
      <c r="H19" s="3">
        <v>45470</v>
      </c>
      <c r="I19" s="33">
        <v>0.429340277777779</v>
      </c>
      <c r="J19" s="5">
        <v>0.439</v>
      </c>
      <c r="K19" s="5">
        <v>0.439</v>
      </c>
      <c r="L19" s="5"/>
      <c r="M19" s="5"/>
    </row>
    <row r="20" spans="1:13">
      <c r="A20" s="3">
        <v>45470</v>
      </c>
      <c r="B20" s="36">
        <v>0.42170138888888892</v>
      </c>
      <c r="C20" s="5">
        <v>4.3999999999999997E-2</v>
      </c>
      <c r="D20" s="5"/>
      <c r="E20" s="5">
        <v>4.3999999999999997E-2</v>
      </c>
      <c r="F20" s="73"/>
      <c r="H20" s="3">
        <v>45470</v>
      </c>
      <c r="I20" s="33">
        <v>0.42945601851852</v>
      </c>
      <c r="J20" s="5">
        <v>1.36</v>
      </c>
      <c r="K20" s="5">
        <v>1.36</v>
      </c>
      <c r="L20" s="5"/>
      <c r="M20" s="5"/>
    </row>
    <row r="21" spans="1:13">
      <c r="A21" s="3">
        <v>45470</v>
      </c>
      <c r="B21" s="36">
        <v>0.42181712962962964</v>
      </c>
      <c r="C21" s="5">
        <v>2.3E-2</v>
      </c>
      <c r="D21" s="5"/>
      <c r="E21" s="5">
        <v>2.3E-2</v>
      </c>
      <c r="F21" s="73"/>
      <c r="H21" s="3">
        <v>45470</v>
      </c>
      <c r="I21" s="33">
        <v>0.429571759259261</v>
      </c>
      <c r="J21" s="5">
        <v>0.52500000000000002</v>
      </c>
      <c r="K21" s="5">
        <v>0.52500000000000002</v>
      </c>
      <c r="L21" s="5"/>
      <c r="M21" s="5"/>
    </row>
    <row r="22" spans="1:13">
      <c r="A22" s="3">
        <v>45470</v>
      </c>
      <c r="B22" s="36">
        <v>0.42193287037037036</v>
      </c>
      <c r="C22" s="5">
        <v>1.7000000000000001E-2</v>
      </c>
      <c r="D22" s="5"/>
      <c r="E22" s="5">
        <v>1.7000000000000001E-2</v>
      </c>
      <c r="F22" s="73"/>
      <c r="H22" s="3">
        <v>45470</v>
      </c>
      <c r="I22" s="33">
        <v>0.429687500000001</v>
      </c>
      <c r="J22" s="5">
        <v>1.1499999999999999</v>
      </c>
      <c r="K22" s="5">
        <v>1.1499999999999999</v>
      </c>
      <c r="L22" s="5"/>
      <c r="M22" s="5"/>
    </row>
    <row r="23" spans="1:13">
      <c r="A23" s="3">
        <v>45470</v>
      </c>
      <c r="B23" s="36">
        <v>0.42204861111111108</v>
      </c>
      <c r="C23" s="5">
        <v>2.1000000000000001E-2</v>
      </c>
      <c r="D23" s="5"/>
      <c r="E23" s="5">
        <v>2.1000000000000001E-2</v>
      </c>
      <c r="F23" s="73"/>
      <c r="H23" s="3">
        <v>45470</v>
      </c>
      <c r="I23" s="33">
        <v>0.429803240740742</v>
      </c>
      <c r="J23" s="5">
        <v>0.18099999999999999</v>
      </c>
      <c r="K23" s="5">
        <v>0.18099999999999999</v>
      </c>
      <c r="L23" s="5"/>
      <c r="M23" s="5"/>
    </row>
    <row r="24" spans="1:13">
      <c r="A24" s="3">
        <v>45470</v>
      </c>
      <c r="B24" s="36">
        <v>0.42216435185185186</v>
      </c>
      <c r="C24" s="5">
        <v>1.7999999999999999E-2</v>
      </c>
      <c r="D24" s="5"/>
      <c r="E24" s="5">
        <v>1.7999999999999999E-2</v>
      </c>
      <c r="F24" s="73"/>
      <c r="H24" s="3">
        <v>45470</v>
      </c>
      <c r="I24" s="33">
        <v>0.429918981481483</v>
      </c>
      <c r="J24" s="5">
        <v>0.19500000000000001</v>
      </c>
      <c r="K24" s="5">
        <v>0.19500000000000001</v>
      </c>
      <c r="L24" s="5"/>
      <c r="M24" s="5"/>
    </row>
    <row r="25" spans="1:13">
      <c r="A25" s="3">
        <v>45470</v>
      </c>
      <c r="B25" s="36">
        <v>0.42228009259259264</v>
      </c>
      <c r="C25" s="5">
        <v>1.9E-2</v>
      </c>
      <c r="D25" s="5"/>
      <c r="E25" s="5">
        <v>1.9E-2</v>
      </c>
      <c r="F25" s="73"/>
      <c r="H25" s="3">
        <v>45470</v>
      </c>
      <c r="I25" s="33">
        <v>0.430034722222224</v>
      </c>
      <c r="J25" s="5">
        <v>3.76</v>
      </c>
      <c r="K25" s="5">
        <v>3.76</v>
      </c>
      <c r="L25" s="5"/>
      <c r="M25" s="5"/>
    </row>
    <row r="26" spans="1:13">
      <c r="A26" s="3">
        <v>45470</v>
      </c>
      <c r="B26" s="36">
        <v>0.4223958333333333</v>
      </c>
      <c r="C26" s="5">
        <v>0.02</v>
      </c>
      <c r="D26" s="5"/>
      <c r="E26" s="5">
        <v>0.02</v>
      </c>
      <c r="F26" s="73"/>
      <c r="H26" s="3">
        <v>45470</v>
      </c>
      <c r="I26" s="33">
        <v>0.430150462962964</v>
      </c>
      <c r="J26" s="5">
        <v>1.03</v>
      </c>
      <c r="K26" s="5">
        <v>1.03</v>
      </c>
      <c r="L26" s="5"/>
      <c r="M26" s="5"/>
    </row>
    <row r="27" spans="1:13">
      <c r="A27" s="3">
        <v>45470</v>
      </c>
      <c r="B27" s="36">
        <v>0.42251157407407408</v>
      </c>
      <c r="C27" s="5">
        <v>1.9E-2</v>
      </c>
      <c r="D27" s="5"/>
      <c r="E27" s="5">
        <v>1.9E-2</v>
      </c>
      <c r="F27" s="73"/>
      <c r="H27" s="3">
        <v>45470</v>
      </c>
      <c r="I27" s="33">
        <v>0.430266203703705</v>
      </c>
      <c r="J27" s="5">
        <v>0.75700000000000001</v>
      </c>
      <c r="K27" s="5">
        <v>0.75700000000000001</v>
      </c>
      <c r="L27" s="5"/>
      <c r="M27" s="5"/>
    </row>
    <row r="28" spans="1:13">
      <c r="A28" s="3">
        <v>45470</v>
      </c>
      <c r="B28" s="36">
        <v>0.4226273148148148</v>
      </c>
      <c r="C28" s="5">
        <v>1.9E-2</v>
      </c>
      <c r="D28" s="5"/>
      <c r="E28" s="5">
        <v>1.9E-2</v>
      </c>
      <c r="F28" s="73"/>
      <c r="H28" s="3">
        <v>45470</v>
      </c>
      <c r="I28" s="33">
        <v>0.430381944444446</v>
      </c>
      <c r="J28" s="5">
        <v>1.54</v>
      </c>
      <c r="K28" s="5">
        <v>1.54</v>
      </c>
      <c r="L28" s="5"/>
      <c r="M28" s="5"/>
    </row>
    <row r="29" spans="1:13">
      <c r="A29" s="3">
        <v>45470</v>
      </c>
      <c r="B29" s="36">
        <v>0.42274305555555558</v>
      </c>
      <c r="C29" s="5">
        <v>1.9E-2</v>
      </c>
      <c r="D29" s="5"/>
      <c r="E29" s="5">
        <v>1.9E-2</v>
      </c>
      <c r="F29" s="73"/>
      <c r="H29" s="3">
        <v>45470</v>
      </c>
      <c r="I29" s="33">
        <v>0.430497685185187</v>
      </c>
      <c r="J29" s="5">
        <v>0.82599999999999996</v>
      </c>
      <c r="K29" s="5">
        <v>0.82599999999999996</v>
      </c>
      <c r="L29" s="5"/>
      <c r="M29" s="5"/>
    </row>
    <row r="30" spans="1:13">
      <c r="A30" s="3">
        <v>45470</v>
      </c>
      <c r="B30" s="36">
        <v>0.42285879629629625</v>
      </c>
      <c r="C30" s="5">
        <v>0.02</v>
      </c>
      <c r="D30" s="5"/>
      <c r="E30" s="5">
        <v>0.02</v>
      </c>
      <c r="F30" s="73"/>
      <c r="H30" s="3">
        <v>45470</v>
      </c>
      <c r="I30" s="33">
        <v>0.430613425925928</v>
      </c>
      <c r="J30" s="5">
        <v>1.28</v>
      </c>
      <c r="K30" s="5">
        <v>1.28</v>
      </c>
      <c r="L30" s="5"/>
      <c r="M30" s="5"/>
    </row>
    <row r="31" spans="1:13">
      <c r="A31" s="3">
        <v>45470</v>
      </c>
      <c r="B31" s="36">
        <v>0.42297453703703702</v>
      </c>
      <c r="C31" s="5">
        <v>0.11799999999999999</v>
      </c>
      <c r="D31" s="5"/>
      <c r="E31" s="5">
        <v>0.11799999999999999</v>
      </c>
      <c r="F31" s="73"/>
      <c r="H31" s="3">
        <v>45470</v>
      </c>
      <c r="I31" s="33">
        <v>0.430729166666668</v>
      </c>
      <c r="J31" s="5">
        <v>0.443</v>
      </c>
      <c r="K31" s="5">
        <v>0.443</v>
      </c>
      <c r="L31" s="5"/>
      <c r="M31" s="5"/>
    </row>
    <row r="32" spans="1:13">
      <c r="A32" s="3">
        <v>45470</v>
      </c>
      <c r="B32" s="36">
        <v>0.4230902777777778</v>
      </c>
      <c r="C32" s="5">
        <v>0.23599999999999999</v>
      </c>
      <c r="D32" s="5"/>
      <c r="E32" s="5">
        <v>0.23599999999999999</v>
      </c>
      <c r="F32" s="73"/>
      <c r="H32" s="3">
        <v>45470</v>
      </c>
      <c r="I32" s="33">
        <v>0.43084490740740899</v>
      </c>
      <c r="J32" s="5">
        <v>0.29299999999999998</v>
      </c>
      <c r="K32" s="5">
        <v>0.29299999999999998</v>
      </c>
      <c r="L32" s="5"/>
      <c r="M32" s="5"/>
    </row>
    <row r="33" spans="1:13">
      <c r="A33" s="3">
        <v>45470</v>
      </c>
      <c r="B33" s="36">
        <v>0.42320601851851852</v>
      </c>
      <c r="C33" s="5">
        <v>5.7000000000000002E-2</v>
      </c>
      <c r="D33" s="5"/>
      <c r="E33" s="5">
        <v>5.7000000000000002E-2</v>
      </c>
      <c r="F33" s="73"/>
      <c r="H33" s="3">
        <v>45470</v>
      </c>
      <c r="I33" s="33">
        <v>0.43096064814814999</v>
      </c>
      <c r="J33" s="5">
        <v>0.312</v>
      </c>
      <c r="K33" s="5">
        <v>0.312</v>
      </c>
      <c r="L33" s="5"/>
      <c r="M33" s="5"/>
    </row>
    <row r="34" spans="1:13">
      <c r="A34" s="3">
        <v>45470</v>
      </c>
      <c r="B34" s="36">
        <v>0.42332175925925924</v>
      </c>
      <c r="C34" s="5">
        <v>0.35299999999999998</v>
      </c>
      <c r="D34" s="5">
        <v>0.35299999999999998</v>
      </c>
      <c r="E34" s="5"/>
      <c r="F34" s="5"/>
      <c r="H34" s="3">
        <v>45470</v>
      </c>
      <c r="I34" s="33">
        <v>0.43107638888889099</v>
      </c>
      <c r="J34" s="5">
        <v>0.307</v>
      </c>
      <c r="K34" s="5">
        <v>0.307</v>
      </c>
      <c r="L34" s="5"/>
      <c r="M34" s="5"/>
    </row>
    <row r="35" spans="1:13">
      <c r="A35" s="3">
        <v>45470</v>
      </c>
      <c r="B35" s="36">
        <v>0.42343749999999997</v>
      </c>
      <c r="C35" s="5">
        <v>0.57799999999999996</v>
      </c>
      <c r="D35" s="5">
        <v>0.57799999999999996</v>
      </c>
      <c r="E35" s="5"/>
      <c r="F35" s="5"/>
      <c r="H35" s="3">
        <v>45470</v>
      </c>
      <c r="I35" s="33">
        <v>0.43119212962963099</v>
      </c>
      <c r="J35" s="5">
        <v>0.36199999999999999</v>
      </c>
      <c r="K35" s="5">
        <v>0.36199999999999999</v>
      </c>
      <c r="L35" s="5"/>
      <c r="M35" s="5"/>
    </row>
    <row r="36" spans="1:13">
      <c r="A36" s="3">
        <v>45470</v>
      </c>
      <c r="B36" s="36">
        <v>0.42355324074074074</v>
      </c>
      <c r="C36" s="5">
        <v>2.73</v>
      </c>
      <c r="D36" s="5">
        <v>2.73</v>
      </c>
      <c r="E36" s="5"/>
      <c r="F36" s="5"/>
      <c r="H36" s="3">
        <v>45470</v>
      </c>
      <c r="I36" s="33">
        <v>0.43130787037037199</v>
      </c>
      <c r="J36" s="5">
        <v>0.28199999999999997</v>
      </c>
      <c r="K36" s="5">
        <v>0.28199999999999997</v>
      </c>
      <c r="L36" s="5"/>
      <c r="M36" s="5"/>
    </row>
    <row r="37" spans="1:13">
      <c r="A37" s="3">
        <v>45470</v>
      </c>
      <c r="B37" s="36">
        <v>0.42366898148148152</v>
      </c>
      <c r="C37" s="5">
        <v>4</v>
      </c>
      <c r="D37" s="5">
        <v>4</v>
      </c>
      <c r="E37" s="5"/>
      <c r="F37" s="5"/>
      <c r="H37" s="3">
        <v>45470</v>
      </c>
      <c r="I37" s="33">
        <v>0.43142361111111299</v>
      </c>
      <c r="J37" s="5">
        <v>0.73499999999999999</v>
      </c>
      <c r="K37" s="5">
        <v>0.73499999999999999</v>
      </c>
      <c r="L37" s="5"/>
      <c r="M37" s="5"/>
    </row>
    <row r="38" spans="1:13">
      <c r="A38" s="3">
        <v>45470</v>
      </c>
      <c r="B38" s="36">
        <v>0.42378472222222219</v>
      </c>
      <c r="C38" s="5">
        <v>0.308</v>
      </c>
      <c r="D38" s="5">
        <v>0.308</v>
      </c>
      <c r="E38" s="5"/>
      <c r="F38" s="5"/>
      <c r="H38" s="3">
        <v>45470</v>
      </c>
      <c r="I38" s="33">
        <v>0.43153935185185399</v>
      </c>
      <c r="J38" s="5">
        <v>0.16500000000000001</v>
      </c>
      <c r="K38" s="5">
        <v>0.16500000000000001</v>
      </c>
      <c r="L38" s="5"/>
      <c r="M38" s="5"/>
    </row>
    <row r="39" spans="1:13">
      <c r="A39" s="3">
        <v>45470</v>
      </c>
      <c r="B39" s="36">
        <v>0.42390046296296297</v>
      </c>
      <c r="C39" s="5">
        <v>0.161</v>
      </c>
      <c r="D39" s="5">
        <v>0.161</v>
      </c>
      <c r="E39" s="5"/>
      <c r="F39" s="5"/>
      <c r="H39" s="3">
        <v>45470</v>
      </c>
      <c r="I39" s="33">
        <v>0.43165509259259499</v>
      </c>
      <c r="J39" s="5">
        <v>0.13100000000000001</v>
      </c>
      <c r="K39" s="5">
        <v>0.13100000000000001</v>
      </c>
      <c r="L39" s="5"/>
      <c r="M39" s="5"/>
    </row>
    <row r="40" spans="1:13">
      <c r="A40" s="3">
        <v>45470</v>
      </c>
      <c r="B40" s="36">
        <v>0.42401620370370369</v>
      </c>
      <c r="C40" s="5">
        <v>0.38200000000000001</v>
      </c>
      <c r="D40" s="5">
        <v>0.38200000000000001</v>
      </c>
      <c r="E40" s="5"/>
      <c r="F40" s="5"/>
      <c r="H40" s="3">
        <v>45470</v>
      </c>
      <c r="I40" s="33">
        <v>0.43177083333333499</v>
      </c>
      <c r="J40" s="5">
        <v>0.48899999999999999</v>
      </c>
      <c r="K40" s="5">
        <v>0.48899999999999999</v>
      </c>
      <c r="L40" s="5"/>
      <c r="M40" s="5"/>
    </row>
    <row r="41" spans="1:13">
      <c r="A41" s="3">
        <v>45470</v>
      </c>
      <c r="B41" s="36">
        <v>0.42413194444444446</v>
      </c>
      <c r="C41" s="5">
        <v>0.47799999999999998</v>
      </c>
      <c r="D41" s="5">
        <v>0.47799999999999998</v>
      </c>
      <c r="E41" s="5"/>
      <c r="F41" s="5"/>
      <c r="H41" s="3">
        <v>45470</v>
      </c>
      <c r="I41" s="33">
        <v>0.43188657407407599</v>
      </c>
      <c r="J41" s="5">
        <v>0.14799999999999999</v>
      </c>
      <c r="K41" s="5">
        <v>0.14799999999999999</v>
      </c>
      <c r="L41" s="5"/>
      <c r="M41" s="5"/>
    </row>
    <row r="42" spans="1:13">
      <c r="A42" s="3">
        <v>45470</v>
      </c>
      <c r="B42" s="36">
        <v>0.42424768518518513</v>
      </c>
      <c r="C42" s="5">
        <v>4.49</v>
      </c>
      <c r="D42" s="5">
        <v>4.49</v>
      </c>
      <c r="E42" s="5"/>
      <c r="F42" s="5"/>
      <c r="H42" s="3">
        <v>45470</v>
      </c>
      <c r="I42" s="33">
        <v>0.43200231481481699</v>
      </c>
      <c r="J42" s="5">
        <v>0.14099999999999999</v>
      </c>
      <c r="K42" s="5">
        <v>0.14099999999999999</v>
      </c>
      <c r="L42" s="5"/>
      <c r="M42" s="5"/>
    </row>
    <row r="43" spans="1:13">
      <c r="A43" s="3">
        <v>45470</v>
      </c>
      <c r="B43" s="36">
        <v>0.42436342592592591</v>
      </c>
      <c r="C43" s="5">
        <v>30.4</v>
      </c>
      <c r="D43" s="5">
        <v>30.4</v>
      </c>
      <c r="E43" s="5"/>
      <c r="F43" s="5"/>
      <c r="H43" s="3">
        <v>45470</v>
      </c>
      <c r="I43" s="33">
        <v>0.43211805555555799</v>
      </c>
      <c r="J43" s="5">
        <v>0.3</v>
      </c>
      <c r="K43" s="5">
        <v>0.3</v>
      </c>
      <c r="L43" s="5"/>
      <c r="M43" s="5"/>
    </row>
    <row r="44" spans="1:13">
      <c r="A44" s="3">
        <v>45470</v>
      </c>
      <c r="B44" s="36">
        <v>0.42447916666666669</v>
      </c>
      <c r="C44" s="5">
        <v>6.29</v>
      </c>
      <c r="D44" s="5">
        <v>6.29</v>
      </c>
      <c r="E44" s="5"/>
      <c r="F44" s="5"/>
      <c r="H44" s="3">
        <v>45470</v>
      </c>
      <c r="I44" s="33">
        <v>0.43223379629629799</v>
      </c>
      <c r="J44" s="5">
        <v>4.4999999999999998E-2</v>
      </c>
      <c r="K44" s="5"/>
      <c r="L44" s="5">
        <v>4.4999999999999998E-2</v>
      </c>
      <c r="M44" s="73" t="s">
        <v>25</v>
      </c>
    </row>
    <row r="45" spans="1:13">
      <c r="A45" s="3">
        <v>45470</v>
      </c>
      <c r="B45" s="36">
        <v>0.42459490740740741</v>
      </c>
      <c r="C45" s="5">
        <v>5.13</v>
      </c>
      <c r="D45" s="5">
        <v>5.13</v>
      </c>
      <c r="E45" s="5"/>
      <c r="F45" s="5"/>
      <c r="H45" s="3">
        <v>45470</v>
      </c>
      <c r="I45" s="33">
        <v>0.43234953703703899</v>
      </c>
      <c r="J45" s="5">
        <v>4.3999999999999997E-2</v>
      </c>
      <c r="K45" s="5"/>
      <c r="L45" s="5">
        <v>4.3999999999999997E-2</v>
      </c>
      <c r="M45" s="73"/>
    </row>
    <row r="46" spans="1:13">
      <c r="A46" s="3">
        <v>45470</v>
      </c>
      <c r="B46" s="36">
        <v>0.42471064814814818</v>
      </c>
      <c r="C46" s="5">
        <v>2.62</v>
      </c>
      <c r="D46" s="5">
        <v>2.62</v>
      </c>
      <c r="E46" s="5"/>
      <c r="F46" s="5"/>
      <c r="H46" s="3">
        <v>45470</v>
      </c>
      <c r="I46" s="33">
        <v>0.43246527777777999</v>
      </c>
      <c r="J46" s="5">
        <v>0.36099999999999999</v>
      </c>
      <c r="K46" s="5">
        <v>0.36099999999999999</v>
      </c>
      <c r="L46" s="5"/>
      <c r="M46" s="5"/>
    </row>
    <row r="47" spans="1:13">
      <c r="A47" s="3">
        <v>45470</v>
      </c>
      <c r="B47" s="36">
        <v>0.42482638888888885</v>
      </c>
      <c r="C47" s="5">
        <v>2.19</v>
      </c>
      <c r="D47" s="5">
        <v>2.19</v>
      </c>
      <c r="E47" s="5"/>
      <c r="F47" s="5"/>
      <c r="H47" s="3">
        <v>45470</v>
      </c>
      <c r="I47" s="33">
        <v>0.43258101851852099</v>
      </c>
      <c r="J47" s="5">
        <v>0.48399999999999999</v>
      </c>
      <c r="K47" s="5">
        <v>0.48399999999999999</v>
      </c>
      <c r="L47" s="5"/>
      <c r="M47" s="5"/>
    </row>
    <row r="48" spans="1:13" ht="14.65" thickBot="1">
      <c r="A48" s="3">
        <v>45470</v>
      </c>
      <c r="B48" s="36">
        <v>0.42494212962962963</v>
      </c>
      <c r="C48" s="5">
        <v>7.09</v>
      </c>
      <c r="D48" s="5">
        <v>7.09</v>
      </c>
      <c r="E48" s="5"/>
      <c r="F48" s="5"/>
      <c r="H48" s="18">
        <v>45470</v>
      </c>
      <c r="I48" s="34">
        <v>0.43269675925926199</v>
      </c>
      <c r="J48" s="20">
        <v>0.19500000000000001</v>
      </c>
      <c r="K48" s="20">
        <v>0.19500000000000001</v>
      </c>
      <c r="L48" s="20"/>
      <c r="M48" s="20"/>
    </row>
    <row r="49" spans="1:13" ht="14.65" thickTop="1">
      <c r="A49" s="3">
        <v>45470</v>
      </c>
      <c r="B49" s="36">
        <v>0.42505787037037041</v>
      </c>
      <c r="C49" s="5">
        <v>2.75</v>
      </c>
      <c r="D49" s="5">
        <v>2.75</v>
      </c>
      <c r="E49" s="5"/>
      <c r="F49" s="5"/>
      <c r="H49" s="21">
        <v>45470</v>
      </c>
      <c r="I49" s="35">
        <v>0.43281250000000199</v>
      </c>
      <c r="J49" s="13">
        <v>7.9000000000000001E-2</v>
      </c>
      <c r="K49" s="13">
        <v>7.9000000000000001E-2</v>
      </c>
      <c r="L49" s="13"/>
      <c r="M49" s="13"/>
    </row>
    <row r="50" spans="1:13">
      <c r="A50" s="3">
        <v>45470</v>
      </c>
      <c r="B50" s="36">
        <v>0.42517361111111113</v>
      </c>
      <c r="C50" s="5">
        <v>5.7</v>
      </c>
      <c r="D50" s="5">
        <v>5.7</v>
      </c>
      <c r="E50" s="5"/>
      <c r="F50" s="5"/>
      <c r="H50" s="3">
        <v>45470</v>
      </c>
      <c r="I50" s="33">
        <v>0.43292824074074299</v>
      </c>
      <c r="J50" s="5">
        <v>6.2E-2</v>
      </c>
      <c r="K50" s="5">
        <v>6.2E-2</v>
      </c>
      <c r="L50" s="5"/>
      <c r="M50" s="5"/>
    </row>
    <row r="51" spans="1:13">
      <c r="A51" s="3">
        <v>45470</v>
      </c>
      <c r="B51" s="36">
        <v>0.42528935185185185</v>
      </c>
      <c r="C51" s="5">
        <v>4.68</v>
      </c>
      <c r="D51" s="5">
        <v>4.68</v>
      </c>
      <c r="E51" s="5"/>
      <c r="F51" s="5"/>
      <c r="H51" s="3">
        <v>45470</v>
      </c>
      <c r="I51" s="33">
        <v>0.43304398148148399</v>
      </c>
      <c r="J51" s="5">
        <v>9.9000000000000005E-2</v>
      </c>
      <c r="K51" s="5">
        <v>9.9000000000000005E-2</v>
      </c>
      <c r="L51" s="5"/>
      <c r="M51" s="5"/>
    </row>
    <row r="52" spans="1:13">
      <c r="A52" s="3">
        <v>45470</v>
      </c>
      <c r="B52" s="36">
        <v>0.42540509259259257</v>
      </c>
      <c r="C52" s="5">
        <v>1.52</v>
      </c>
      <c r="D52" s="5">
        <v>1.52</v>
      </c>
      <c r="E52" s="5"/>
      <c r="F52" s="5"/>
      <c r="H52" s="3">
        <v>45470</v>
      </c>
      <c r="I52" s="33">
        <v>0.43315972222222499</v>
      </c>
      <c r="J52" s="5">
        <v>0.05</v>
      </c>
      <c r="K52" s="5">
        <v>0.05</v>
      </c>
      <c r="L52" s="5"/>
      <c r="M52" s="5"/>
    </row>
    <row r="53" spans="1:13">
      <c r="A53" s="3">
        <v>45470</v>
      </c>
      <c r="B53" s="36">
        <v>0.42552083333333335</v>
      </c>
      <c r="C53" s="5">
        <v>2.66</v>
      </c>
      <c r="D53" s="5">
        <v>2.66</v>
      </c>
      <c r="E53" s="5"/>
      <c r="F53" s="5"/>
      <c r="H53" s="3">
        <v>45470</v>
      </c>
      <c r="I53" s="33">
        <v>0.43327546296296499</v>
      </c>
      <c r="J53" s="5">
        <v>0.16200000000000001</v>
      </c>
      <c r="K53" s="5">
        <v>0.16200000000000001</v>
      </c>
      <c r="L53" s="5"/>
      <c r="M53" s="5"/>
    </row>
    <row r="54" spans="1:13">
      <c r="A54" s="3">
        <v>45470</v>
      </c>
      <c r="B54" s="36">
        <v>0.42563657407407413</v>
      </c>
      <c r="C54" s="5">
        <v>2.77</v>
      </c>
      <c r="D54" s="5">
        <v>2.77</v>
      </c>
      <c r="E54" s="5"/>
      <c r="F54" s="5"/>
      <c r="H54" s="3">
        <v>45470</v>
      </c>
      <c r="I54" s="33">
        <v>0.43339120370370599</v>
      </c>
      <c r="J54" s="5">
        <v>0.19700000000000001</v>
      </c>
      <c r="K54" s="5">
        <v>0.19700000000000001</v>
      </c>
      <c r="L54" s="5"/>
      <c r="M54" s="5"/>
    </row>
    <row r="55" spans="1:13">
      <c r="A55" s="3">
        <v>45470</v>
      </c>
      <c r="B55" s="36">
        <v>0.42575231481481479</v>
      </c>
      <c r="C55" s="5">
        <v>2.68</v>
      </c>
      <c r="D55" s="5">
        <v>2.68</v>
      </c>
      <c r="E55" s="5"/>
      <c r="F55" s="5"/>
      <c r="H55" s="3">
        <v>45470</v>
      </c>
      <c r="I55" s="33">
        <v>0.43350694444444698</v>
      </c>
      <c r="J55" s="5">
        <v>5.3999999999999999E-2</v>
      </c>
      <c r="K55" s="5">
        <v>5.3999999999999999E-2</v>
      </c>
      <c r="L55" s="5"/>
      <c r="M55" s="5"/>
    </row>
    <row r="56" spans="1:13">
      <c r="A56" s="3">
        <v>45470</v>
      </c>
      <c r="B56" s="36">
        <v>0.42586805555555601</v>
      </c>
      <c r="C56" s="5">
        <v>7.95</v>
      </c>
      <c r="D56" s="5">
        <v>7.95</v>
      </c>
      <c r="E56" s="5"/>
      <c r="F56" s="5"/>
      <c r="H56" s="3">
        <v>45470</v>
      </c>
      <c r="I56" s="33">
        <v>0.43362268518518798</v>
      </c>
      <c r="J56" s="5">
        <v>8.1000000000000003E-2</v>
      </c>
      <c r="K56" s="5">
        <v>8.1000000000000003E-2</v>
      </c>
      <c r="L56" s="5"/>
      <c r="M56" s="5"/>
    </row>
    <row r="57" spans="1:13">
      <c r="A57" s="3">
        <v>45470</v>
      </c>
      <c r="B57" s="36">
        <v>0.42598379629629601</v>
      </c>
      <c r="C57" s="5">
        <v>8.44</v>
      </c>
      <c r="D57" s="5">
        <v>8.44</v>
      </c>
      <c r="E57" s="5"/>
      <c r="F57" s="5"/>
      <c r="H57" s="3">
        <v>45470</v>
      </c>
      <c r="I57" s="33">
        <v>0.43373842592592898</v>
      </c>
      <c r="J57" s="5">
        <v>0.113</v>
      </c>
      <c r="K57" s="5">
        <v>0.113</v>
      </c>
      <c r="L57" s="5"/>
      <c r="M57" s="5"/>
    </row>
    <row r="58" spans="1:13">
      <c r="A58" s="3">
        <v>45470</v>
      </c>
      <c r="B58" s="36">
        <v>0.42609953703703701</v>
      </c>
      <c r="C58" s="5">
        <v>13.7</v>
      </c>
      <c r="D58" s="5">
        <v>13.7</v>
      </c>
      <c r="E58" s="5"/>
      <c r="F58" s="5"/>
      <c r="H58" s="3">
        <v>45470</v>
      </c>
      <c r="I58" s="33">
        <v>0.43385416666666898</v>
      </c>
      <c r="J58" s="5">
        <v>8.3000000000000004E-2</v>
      </c>
      <c r="K58" s="5">
        <v>8.3000000000000004E-2</v>
      </c>
      <c r="L58" s="5"/>
      <c r="M58" s="5"/>
    </row>
    <row r="59" spans="1:13">
      <c r="A59" s="3">
        <v>45470</v>
      </c>
      <c r="B59" s="36">
        <v>0.42621527777777801</v>
      </c>
      <c r="C59" s="5">
        <v>7.8</v>
      </c>
      <c r="D59" s="5">
        <v>7.8</v>
      </c>
      <c r="E59" s="5"/>
      <c r="F59" s="5"/>
      <c r="H59" s="3">
        <v>45470</v>
      </c>
      <c r="I59" s="33">
        <v>0.43396990740740998</v>
      </c>
      <c r="J59" s="5">
        <v>6.2E-2</v>
      </c>
      <c r="K59" s="5">
        <v>6.2E-2</v>
      </c>
      <c r="L59" s="5"/>
      <c r="M59" s="5"/>
    </row>
    <row r="60" spans="1:13">
      <c r="A60" s="3">
        <v>45470</v>
      </c>
      <c r="B60" s="36">
        <v>0.42633101851851901</v>
      </c>
      <c r="C60" s="5">
        <v>7.29</v>
      </c>
      <c r="D60" s="5">
        <v>7.29</v>
      </c>
      <c r="E60" s="5"/>
      <c r="F60" s="5"/>
      <c r="H60" s="3">
        <v>45470</v>
      </c>
      <c r="I60" s="33">
        <v>0.43408564814815098</v>
      </c>
      <c r="J60" s="5">
        <v>0.122</v>
      </c>
      <c r="K60" s="5">
        <v>0.122</v>
      </c>
      <c r="L60" s="5"/>
      <c r="M60" s="5"/>
    </row>
    <row r="61" spans="1:13">
      <c r="A61" s="3">
        <v>45470</v>
      </c>
      <c r="B61" s="36">
        <v>0.42644675925926001</v>
      </c>
      <c r="C61" s="5">
        <v>3.06</v>
      </c>
      <c r="D61" s="5">
        <v>3.06</v>
      </c>
      <c r="E61" s="5"/>
      <c r="F61" s="5"/>
      <c r="H61" s="3">
        <v>45470</v>
      </c>
      <c r="I61" s="33">
        <v>0.43420138888889198</v>
      </c>
      <c r="J61" s="5">
        <v>0.16700000000000001</v>
      </c>
      <c r="K61" s="5">
        <v>0.16700000000000001</v>
      </c>
      <c r="L61" s="5"/>
      <c r="M61" s="5"/>
    </row>
    <row r="62" spans="1:13">
      <c r="A62" s="3">
        <v>45470</v>
      </c>
      <c r="B62" s="36">
        <v>0.42656250000000001</v>
      </c>
      <c r="C62" s="5">
        <v>6.14</v>
      </c>
      <c r="D62" s="5">
        <v>6.14</v>
      </c>
      <c r="E62" s="5"/>
      <c r="F62" s="5"/>
      <c r="H62" s="3">
        <v>45470</v>
      </c>
      <c r="I62" s="33">
        <v>0.43431712962963198</v>
      </c>
      <c r="J62" s="5">
        <v>7.1999999999999995E-2</v>
      </c>
      <c r="K62" s="5">
        <v>7.1999999999999995E-2</v>
      </c>
      <c r="L62" s="5"/>
      <c r="M62" s="5"/>
    </row>
    <row r="63" spans="1:13">
      <c r="A63" s="3">
        <v>45470</v>
      </c>
      <c r="B63" s="36">
        <v>0.42667824074074101</v>
      </c>
      <c r="C63" s="5">
        <v>5.71</v>
      </c>
      <c r="D63" s="5">
        <v>5.71</v>
      </c>
      <c r="E63" s="5"/>
      <c r="F63" s="5"/>
      <c r="H63" s="3">
        <v>45470</v>
      </c>
      <c r="I63" s="33">
        <v>0.43443287037037298</v>
      </c>
      <c r="J63" s="5">
        <v>5.0999999999999997E-2</v>
      </c>
      <c r="K63" s="5">
        <v>5.0999999999999997E-2</v>
      </c>
      <c r="L63" s="5"/>
      <c r="M63" s="5"/>
    </row>
    <row r="64" spans="1:13">
      <c r="A64" s="3">
        <v>45470</v>
      </c>
      <c r="B64" s="36">
        <v>0.42679398148148201</v>
      </c>
      <c r="C64" s="5">
        <v>5.94</v>
      </c>
      <c r="D64" s="5">
        <v>5.94</v>
      </c>
      <c r="E64" s="5"/>
      <c r="F64" s="5"/>
      <c r="H64" s="3">
        <v>45470</v>
      </c>
      <c r="I64" s="33">
        <v>0.43454861111111398</v>
      </c>
      <c r="J64" s="5">
        <v>7.9000000000000001E-2</v>
      </c>
      <c r="K64" s="5">
        <v>7.9000000000000001E-2</v>
      </c>
      <c r="L64" s="5"/>
      <c r="M64" s="5"/>
    </row>
    <row r="65" spans="1:13">
      <c r="A65" s="3">
        <v>45470</v>
      </c>
      <c r="B65" s="36">
        <v>0.42690972222222301</v>
      </c>
      <c r="C65" s="5">
        <v>2.44</v>
      </c>
      <c r="D65" s="5">
        <v>2.44</v>
      </c>
      <c r="E65" s="5"/>
      <c r="F65" s="5"/>
      <c r="H65" s="3">
        <v>45470</v>
      </c>
      <c r="I65" s="33">
        <v>0.43466435185185498</v>
      </c>
      <c r="J65" s="5">
        <v>5.5E-2</v>
      </c>
      <c r="K65" s="5">
        <v>5.5E-2</v>
      </c>
      <c r="L65" s="5"/>
      <c r="M65" s="5"/>
    </row>
    <row r="66" spans="1:13">
      <c r="A66" s="3">
        <v>45470</v>
      </c>
      <c r="B66" s="36">
        <v>0.42702546296296301</v>
      </c>
      <c r="C66" s="5">
        <v>0.58599999999999997</v>
      </c>
      <c r="D66" s="5">
        <v>0.58599999999999997</v>
      </c>
      <c r="E66" s="5"/>
      <c r="F66" s="5"/>
      <c r="H66" s="3">
        <v>45470</v>
      </c>
      <c r="I66" s="33">
        <v>0.43478009259259598</v>
      </c>
      <c r="J66" s="5">
        <v>4.9000000000000002E-2</v>
      </c>
      <c r="K66" s="5">
        <v>4.9000000000000002E-2</v>
      </c>
      <c r="L66" s="5"/>
      <c r="M66" s="5"/>
    </row>
    <row r="67" spans="1:13">
      <c r="A67" s="3">
        <v>45470</v>
      </c>
      <c r="B67" s="36">
        <v>0.42714120370370401</v>
      </c>
      <c r="C67" s="5">
        <v>0.219</v>
      </c>
      <c r="D67" s="5">
        <v>0.219</v>
      </c>
      <c r="E67" s="5"/>
      <c r="F67" s="5"/>
      <c r="H67" s="3">
        <v>45470</v>
      </c>
      <c r="I67" s="33">
        <v>0.43489583333333598</v>
      </c>
      <c r="J67" s="5">
        <v>0.33</v>
      </c>
      <c r="K67" s="5">
        <v>0.33</v>
      </c>
      <c r="L67" s="5"/>
      <c r="M67" s="5"/>
    </row>
    <row r="68" spans="1:13">
      <c r="A68" s="3">
        <v>45470</v>
      </c>
      <c r="B68" s="36">
        <v>0.42725694444444501</v>
      </c>
      <c r="C68" s="5">
        <v>0.20300000000000001</v>
      </c>
      <c r="D68" s="5">
        <v>0.20300000000000001</v>
      </c>
      <c r="E68" s="5"/>
      <c r="F68" s="5"/>
      <c r="H68" s="3">
        <v>45470</v>
      </c>
      <c r="I68" s="33">
        <v>0.43501157407407698</v>
      </c>
      <c r="J68" s="5">
        <v>0.151</v>
      </c>
      <c r="K68" s="5">
        <v>0.151</v>
      </c>
      <c r="L68" s="5"/>
      <c r="M68" s="5"/>
    </row>
    <row r="69" spans="1:13">
      <c r="A69" s="3">
        <v>45470</v>
      </c>
      <c r="B69" s="36">
        <v>0.42737268518518601</v>
      </c>
      <c r="C69" s="5">
        <v>0.109</v>
      </c>
      <c r="D69" s="5">
        <v>0.109</v>
      </c>
      <c r="E69" s="5"/>
      <c r="F69" s="5"/>
      <c r="H69" s="3">
        <v>45470</v>
      </c>
      <c r="I69" s="33">
        <v>0.43512731481481798</v>
      </c>
      <c r="J69" s="5">
        <v>4.2999999999999997E-2</v>
      </c>
      <c r="K69" s="5">
        <v>4.2999999999999997E-2</v>
      </c>
      <c r="L69" s="5"/>
      <c r="M69" s="5"/>
    </row>
    <row r="70" spans="1:13">
      <c r="A70" s="3">
        <v>45470</v>
      </c>
      <c r="B70" s="36">
        <v>0.42748842592592701</v>
      </c>
      <c r="C70" s="5">
        <v>0.61599999999999999</v>
      </c>
      <c r="D70" s="5">
        <v>0.61599999999999999</v>
      </c>
      <c r="E70" s="5"/>
      <c r="F70" s="5"/>
      <c r="H70" s="3">
        <v>45470</v>
      </c>
      <c r="I70" s="33">
        <v>0.43524305555555898</v>
      </c>
      <c r="J70" s="5">
        <v>5.1999999999999998E-2</v>
      </c>
      <c r="K70" s="5">
        <v>5.1999999999999998E-2</v>
      </c>
      <c r="L70" s="5"/>
      <c r="M70" s="5"/>
    </row>
    <row r="71" spans="1:13">
      <c r="A71" s="3">
        <v>45470</v>
      </c>
      <c r="B71" s="36">
        <v>0.42760416666666701</v>
      </c>
      <c r="C71" s="5">
        <v>1.45</v>
      </c>
      <c r="D71" s="5">
        <v>1.45</v>
      </c>
      <c r="E71" s="5"/>
      <c r="F71" s="5"/>
      <c r="H71" s="3">
        <v>45470</v>
      </c>
      <c r="I71" s="33">
        <v>0.43535879629629898</v>
      </c>
      <c r="J71" s="5">
        <v>0.115</v>
      </c>
      <c r="K71" s="5">
        <v>0.115</v>
      </c>
      <c r="L71" s="5"/>
      <c r="M71" s="5"/>
    </row>
    <row r="72" spans="1:13">
      <c r="A72" s="3">
        <v>45470</v>
      </c>
      <c r="B72" s="36">
        <v>0.42771990740740801</v>
      </c>
      <c r="C72" s="5">
        <v>0.2</v>
      </c>
      <c r="D72" s="5">
        <v>0.2</v>
      </c>
      <c r="E72" s="5"/>
      <c r="F72" s="5"/>
      <c r="H72" s="3">
        <v>45470</v>
      </c>
      <c r="I72" s="33">
        <v>0.43547453703703998</v>
      </c>
      <c r="J72" s="5">
        <v>0.188</v>
      </c>
      <c r="K72" s="5">
        <v>0.188</v>
      </c>
      <c r="L72" s="5"/>
      <c r="M72" s="5"/>
    </row>
    <row r="73" spans="1:13" ht="14.65" thickBot="1">
      <c r="A73" s="18">
        <v>45470</v>
      </c>
      <c r="B73" s="37">
        <v>0.42783564814814901</v>
      </c>
      <c r="C73" s="20">
        <v>0.34499999999999997</v>
      </c>
      <c r="D73" s="20">
        <v>0.34499999999999997</v>
      </c>
      <c r="E73" s="20"/>
      <c r="F73" s="20"/>
      <c r="H73" s="3">
        <v>45470</v>
      </c>
      <c r="I73" s="33">
        <v>0.43559027777778098</v>
      </c>
      <c r="J73" s="5">
        <v>7.2999999999999995E-2</v>
      </c>
      <c r="K73" s="5">
        <v>7.2999999999999995E-2</v>
      </c>
      <c r="L73" s="5"/>
      <c r="M73" s="5"/>
    </row>
    <row r="74" spans="1:13" ht="14.65" thickTop="1">
      <c r="A74" s="21">
        <v>45470</v>
      </c>
      <c r="B74" s="38">
        <v>0.43651620370370697</v>
      </c>
      <c r="C74" s="13">
        <v>1.23</v>
      </c>
      <c r="D74" s="13">
        <v>1.23</v>
      </c>
      <c r="E74" s="13"/>
      <c r="F74" s="13"/>
      <c r="H74" s="3">
        <v>45470</v>
      </c>
      <c r="I74" s="33">
        <v>0.43570601851852198</v>
      </c>
      <c r="J74" s="5">
        <v>0.109</v>
      </c>
      <c r="K74" s="5">
        <v>0.109</v>
      </c>
      <c r="L74" s="5"/>
      <c r="M74" s="5"/>
    </row>
    <row r="75" spans="1:13">
      <c r="A75" s="3">
        <v>45470</v>
      </c>
      <c r="B75" s="36">
        <v>0.43663194444444797</v>
      </c>
      <c r="C75" s="5">
        <v>0.45400000000000001</v>
      </c>
      <c r="D75" s="5">
        <v>0.45400000000000001</v>
      </c>
      <c r="E75" s="5"/>
      <c r="F75" s="5"/>
      <c r="H75" s="3">
        <v>45470</v>
      </c>
      <c r="I75" s="33">
        <v>0.43582175925926298</v>
      </c>
      <c r="J75" s="5">
        <v>0.14499999999999999</v>
      </c>
      <c r="K75" s="5">
        <v>0.14499999999999999</v>
      </c>
      <c r="L75" s="5"/>
      <c r="M75" s="5"/>
    </row>
    <row r="76" spans="1:13">
      <c r="A76" s="3">
        <v>45470</v>
      </c>
      <c r="B76" s="36">
        <v>0.43674768518518903</v>
      </c>
      <c r="C76" s="5">
        <v>1.01</v>
      </c>
      <c r="D76" s="5">
        <v>1.01</v>
      </c>
      <c r="E76" s="5"/>
      <c r="F76" s="5"/>
      <c r="H76" s="3">
        <v>45470</v>
      </c>
      <c r="I76" s="33">
        <v>0.43593750000000298</v>
      </c>
      <c r="J76" s="5">
        <v>0.27200000000000002</v>
      </c>
      <c r="K76" s="5">
        <v>0.27200000000000002</v>
      </c>
      <c r="L76" s="5"/>
      <c r="M76" s="5"/>
    </row>
    <row r="77" spans="1:13">
      <c r="A77" s="3">
        <v>45470</v>
      </c>
      <c r="B77" s="36">
        <v>0.43686342592593003</v>
      </c>
      <c r="C77" s="5">
        <v>0.56399999999999995</v>
      </c>
      <c r="D77" s="5">
        <v>0.56399999999999995</v>
      </c>
      <c r="E77" s="5"/>
      <c r="F77" s="5"/>
      <c r="H77" s="3">
        <v>45470</v>
      </c>
      <c r="I77" s="33">
        <v>0.43605324074074397</v>
      </c>
      <c r="J77" s="5">
        <v>0.20300000000000001</v>
      </c>
      <c r="K77" s="5">
        <v>0.20300000000000001</v>
      </c>
      <c r="L77" s="5"/>
      <c r="M77" s="5"/>
    </row>
    <row r="78" spans="1:13">
      <c r="A78" s="3">
        <v>45470</v>
      </c>
      <c r="B78" s="36">
        <v>0.43697916666667003</v>
      </c>
      <c r="C78" s="5">
        <v>0.39100000000000001</v>
      </c>
      <c r="D78" s="5">
        <v>0.39100000000000001</v>
      </c>
      <c r="E78" s="5"/>
      <c r="F78" s="5"/>
      <c r="H78" s="3">
        <v>45470</v>
      </c>
      <c r="I78" s="33">
        <v>0.43616898148148497</v>
      </c>
      <c r="J78" s="5">
        <v>11.2</v>
      </c>
      <c r="K78" s="5">
        <v>11.2</v>
      </c>
      <c r="L78" s="5"/>
      <c r="M78" s="5"/>
    </row>
    <row r="79" spans="1:13">
      <c r="A79" s="3">
        <v>45470</v>
      </c>
      <c r="B79" s="36">
        <v>0.43709490740741103</v>
      </c>
      <c r="C79" s="5">
        <v>0.60599999999999998</v>
      </c>
      <c r="D79" s="5">
        <v>0.60599999999999998</v>
      </c>
      <c r="E79" s="5"/>
      <c r="F79" s="5"/>
      <c r="H79" s="3">
        <v>45470</v>
      </c>
      <c r="I79" s="33">
        <v>0.43628472222222597</v>
      </c>
      <c r="J79" s="5">
        <v>1.92</v>
      </c>
      <c r="K79" s="5">
        <v>1.92</v>
      </c>
      <c r="L79" s="5"/>
      <c r="M79" s="5"/>
    </row>
    <row r="80" spans="1:13">
      <c r="A80" s="3">
        <v>45470</v>
      </c>
      <c r="B80" s="36">
        <v>0.43721064814815203</v>
      </c>
      <c r="C80" s="5">
        <v>0.63300000000000001</v>
      </c>
      <c r="D80" s="5">
        <v>0.63300000000000001</v>
      </c>
      <c r="E80" s="5"/>
      <c r="F80" s="5"/>
      <c r="H80" s="3">
        <v>45470</v>
      </c>
      <c r="I80" s="33">
        <v>0.43640046296296597</v>
      </c>
      <c r="J80" s="5">
        <v>0.52300000000000002</v>
      </c>
      <c r="K80" s="5">
        <v>0.52300000000000002</v>
      </c>
      <c r="L80" s="5"/>
      <c r="M80" s="5"/>
    </row>
    <row r="81" spans="1:11">
      <c r="A81" s="3">
        <v>45470</v>
      </c>
      <c r="B81" s="36">
        <v>0.43732638888889303</v>
      </c>
      <c r="C81" s="5">
        <v>2.27</v>
      </c>
      <c r="D81" s="5">
        <v>2.27</v>
      </c>
      <c r="E81" s="5"/>
      <c r="F81" s="5"/>
    </row>
    <row r="82" spans="1:11">
      <c r="A82" s="3">
        <v>45470</v>
      </c>
      <c r="B82" s="36">
        <v>0.43744212962963303</v>
      </c>
      <c r="C82" s="5">
        <v>2.83</v>
      </c>
      <c r="D82" s="5">
        <v>2.83</v>
      </c>
      <c r="E82" s="5"/>
      <c r="F82" s="5"/>
      <c r="J82" s="6" t="s">
        <v>28</v>
      </c>
      <c r="K82" s="16">
        <f>AVERAGE(K7:K48)</f>
        <v>0.5983750000000001</v>
      </c>
    </row>
    <row r="83" spans="1:11">
      <c r="A83" s="3">
        <v>45470</v>
      </c>
      <c r="B83" s="36">
        <v>0.43755787037037402</v>
      </c>
      <c r="C83" s="5">
        <v>4.54</v>
      </c>
      <c r="D83" s="5">
        <v>4.54</v>
      </c>
      <c r="E83" s="5"/>
      <c r="F83" s="5"/>
      <c r="J83" s="6" t="s">
        <v>29</v>
      </c>
      <c r="K83" s="16">
        <f>AVERAGE(K49:K80)</f>
        <v>0.53003124999999995</v>
      </c>
    </row>
    <row r="84" spans="1:11">
      <c r="A84" s="3">
        <v>45470</v>
      </c>
      <c r="B84" s="36">
        <v>0.43767361111111502</v>
      </c>
      <c r="C84" s="5">
        <v>4.37</v>
      </c>
      <c r="D84" s="5">
        <v>4.37</v>
      </c>
      <c r="E84" s="5"/>
      <c r="F84" s="5"/>
      <c r="J84" s="6" t="s">
        <v>21</v>
      </c>
      <c r="K84" s="16">
        <f>AVERAGE(K82:K83)</f>
        <v>0.56420312500000003</v>
      </c>
    </row>
    <row r="85" spans="1:11">
      <c r="A85" s="3">
        <v>45470</v>
      </c>
      <c r="B85" s="36">
        <v>0.43778935185185602</v>
      </c>
      <c r="C85" s="5">
        <v>1.84</v>
      </c>
      <c r="D85" s="5">
        <v>1.84</v>
      </c>
      <c r="E85" s="5"/>
      <c r="F85" s="5"/>
    </row>
    <row r="86" spans="1:11">
      <c r="A86" s="3">
        <v>45470</v>
      </c>
      <c r="B86" s="36">
        <v>0.43790509259259702</v>
      </c>
      <c r="C86" s="5">
        <v>1.48</v>
      </c>
      <c r="D86" s="5">
        <v>1.48</v>
      </c>
      <c r="E86" s="5"/>
      <c r="F86" s="5"/>
    </row>
    <row r="87" spans="1:11">
      <c r="A87" s="3">
        <v>45470</v>
      </c>
      <c r="B87" s="36">
        <v>0.43802083333333702</v>
      </c>
      <c r="C87" s="5">
        <v>1.34</v>
      </c>
      <c r="D87" s="5">
        <v>1.34</v>
      </c>
      <c r="E87" s="5"/>
      <c r="F87" s="5"/>
    </row>
    <row r="88" spans="1:11">
      <c r="A88" s="3">
        <v>45470</v>
      </c>
      <c r="B88" s="36">
        <v>0.43813657407407802</v>
      </c>
      <c r="C88" s="5">
        <v>1.1000000000000001</v>
      </c>
      <c r="D88" s="5">
        <v>1.1000000000000001</v>
      </c>
      <c r="E88" s="5"/>
      <c r="F88" s="5"/>
    </row>
    <row r="89" spans="1:11">
      <c r="A89" s="3">
        <v>45470</v>
      </c>
      <c r="B89" s="36">
        <v>0.43825231481481902</v>
      </c>
      <c r="C89" s="5">
        <v>1.86</v>
      </c>
      <c r="D89" s="5">
        <v>1.86</v>
      </c>
      <c r="E89" s="5"/>
      <c r="F89" s="5"/>
    </row>
    <row r="90" spans="1:11">
      <c r="A90" s="3">
        <v>45470</v>
      </c>
      <c r="B90" s="36">
        <v>0.43836805555556002</v>
      </c>
      <c r="C90" s="5">
        <v>2.1800000000000002</v>
      </c>
      <c r="D90" s="5">
        <v>2.1800000000000002</v>
      </c>
      <c r="E90" s="5"/>
      <c r="F90" s="5"/>
    </row>
    <row r="91" spans="1:11">
      <c r="A91" s="3">
        <v>45470</v>
      </c>
      <c r="B91" s="36">
        <v>0.43848379629630002</v>
      </c>
      <c r="C91" s="5">
        <v>3.77</v>
      </c>
      <c r="D91" s="5">
        <v>3.77</v>
      </c>
      <c r="E91" s="5"/>
      <c r="F91" s="5"/>
    </row>
    <row r="92" spans="1:11">
      <c r="A92" s="3">
        <v>45470</v>
      </c>
      <c r="B92" s="36">
        <v>0.43859953703704102</v>
      </c>
      <c r="C92" s="5">
        <v>3.37</v>
      </c>
      <c r="D92" s="5">
        <v>3.37</v>
      </c>
      <c r="E92" s="5"/>
      <c r="F92" s="5"/>
    </row>
    <row r="93" spans="1:11">
      <c r="A93" s="3">
        <v>45470</v>
      </c>
      <c r="B93" s="36">
        <v>0.43871527777778202</v>
      </c>
      <c r="C93" s="5">
        <v>2.58</v>
      </c>
      <c r="D93" s="5">
        <v>2.58</v>
      </c>
      <c r="E93" s="5"/>
      <c r="F93" s="5"/>
    </row>
    <row r="94" spans="1:11">
      <c r="A94" s="3">
        <v>45470</v>
      </c>
      <c r="B94" s="36">
        <v>0.43883101851852302</v>
      </c>
      <c r="C94" s="5">
        <v>1.38</v>
      </c>
      <c r="D94" s="5">
        <v>1.38</v>
      </c>
      <c r="E94" s="5"/>
      <c r="F94" s="5"/>
    </row>
    <row r="95" spans="1:11">
      <c r="A95" s="3">
        <v>45470</v>
      </c>
      <c r="B95" s="36">
        <v>0.43894675925926402</v>
      </c>
      <c r="C95" s="5">
        <v>1.57</v>
      </c>
      <c r="D95" s="5">
        <v>1.57</v>
      </c>
      <c r="E95" s="5"/>
      <c r="F95" s="5"/>
    </row>
    <row r="96" spans="1:11">
      <c r="A96" s="3">
        <v>45470</v>
      </c>
      <c r="B96" s="36">
        <v>0.43906250000000402</v>
      </c>
      <c r="C96" s="5">
        <v>2.06</v>
      </c>
      <c r="D96" s="5">
        <v>2.06</v>
      </c>
      <c r="E96" s="5"/>
      <c r="F96" s="5"/>
    </row>
    <row r="97" spans="1:6">
      <c r="A97" s="3">
        <v>45470</v>
      </c>
      <c r="B97" s="36">
        <v>0.43917824074074502</v>
      </c>
      <c r="C97" s="5">
        <v>14.6</v>
      </c>
      <c r="D97" s="5">
        <v>14.6</v>
      </c>
      <c r="E97" s="5"/>
      <c r="F97" s="5"/>
    </row>
    <row r="98" spans="1:6">
      <c r="A98" s="3">
        <v>45470</v>
      </c>
      <c r="B98" s="36">
        <v>0.43929398148148602</v>
      </c>
      <c r="C98" s="5">
        <v>3.32</v>
      </c>
      <c r="D98" s="5">
        <v>3.32</v>
      </c>
      <c r="E98" s="5"/>
      <c r="F98" s="5"/>
    </row>
    <row r="99" spans="1:6">
      <c r="A99" s="3">
        <v>45470</v>
      </c>
      <c r="B99" s="36">
        <v>0.43940972222222702</v>
      </c>
      <c r="C99" s="5">
        <v>3.34</v>
      </c>
      <c r="D99" s="5">
        <v>3.34</v>
      </c>
      <c r="E99" s="5"/>
      <c r="F99" s="5"/>
    </row>
    <row r="100" spans="1:6">
      <c r="A100" s="3">
        <v>45470</v>
      </c>
      <c r="B100" s="36">
        <v>0.43952546296296702</v>
      </c>
      <c r="C100" s="5">
        <v>3.63</v>
      </c>
      <c r="D100" s="5">
        <v>3.63</v>
      </c>
      <c r="E100" s="5"/>
      <c r="F100" s="5"/>
    </row>
    <row r="101" spans="1:6">
      <c r="A101" s="3">
        <v>45470</v>
      </c>
      <c r="B101" s="36">
        <v>0.43964120370370802</v>
      </c>
      <c r="C101" s="5">
        <v>0.80800000000000005</v>
      </c>
      <c r="D101" s="5">
        <v>0.80800000000000005</v>
      </c>
      <c r="E101" s="5"/>
      <c r="F101" s="5"/>
    </row>
    <row r="102" spans="1:6">
      <c r="A102" s="3">
        <v>45470</v>
      </c>
      <c r="B102" s="36">
        <v>0.43975694444444902</v>
      </c>
      <c r="C102" s="5">
        <v>3.83</v>
      </c>
      <c r="D102" s="5">
        <v>3.83</v>
      </c>
      <c r="E102" s="5"/>
      <c r="F102" s="5"/>
    </row>
    <row r="103" spans="1:6">
      <c r="A103" s="3">
        <v>45470</v>
      </c>
      <c r="B103" s="36">
        <v>0.43987268518519002</v>
      </c>
      <c r="C103" s="5">
        <v>4.67</v>
      </c>
      <c r="D103" s="5">
        <v>4.67</v>
      </c>
      <c r="E103" s="5"/>
      <c r="F103" s="5"/>
    </row>
    <row r="104" spans="1:6">
      <c r="A104" s="3">
        <v>45470</v>
      </c>
      <c r="B104" s="36">
        <v>0.43998842592593101</v>
      </c>
      <c r="C104" s="5">
        <v>4.2699999999999996</v>
      </c>
      <c r="D104" s="5">
        <v>4.2699999999999996</v>
      </c>
      <c r="E104" s="5"/>
      <c r="F104" s="5"/>
    </row>
    <row r="105" spans="1:6">
      <c r="A105" s="3">
        <v>45470</v>
      </c>
      <c r="B105" s="36">
        <v>0.44010416666667102</v>
      </c>
      <c r="C105" s="5">
        <v>2</v>
      </c>
      <c r="D105" s="5">
        <v>2</v>
      </c>
      <c r="E105" s="5"/>
      <c r="F105" s="5"/>
    </row>
    <row r="106" spans="1:6">
      <c r="A106" s="3">
        <v>45470</v>
      </c>
      <c r="B106" s="36">
        <v>0.44021990740741201</v>
      </c>
      <c r="C106" s="5">
        <v>0.40100000000000002</v>
      </c>
      <c r="D106" s="5">
        <v>0.40100000000000002</v>
      </c>
      <c r="E106" s="5"/>
      <c r="F106" s="5"/>
    </row>
    <row r="107" spans="1:6">
      <c r="A107" s="3">
        <v>45470</v>
      </c>
      <c r="B107" s="36">
        <v>0.44033564814815301</v>
      </c>
      <c r="C107" s="5">
        <v>5.6</v>
      </c>
      <c r="D107" s="5">
        <v>5.6</v>
      </c>
      <c r="E107" s="5"/>
      <c r="F107" s="5"/>
    </row>
    <row r="108" spans="1:6">
      <c r="A108" s="3">
        <v>45470</v>
      </c>
      <c r="B108" s="36">
        <v>0.44045138888889401</v>
      </c>
      <c r="C108" s="5">
        <v>3.76</v>
      </c>
      <c r="D108" s="5">
        <v>3.76</v>
      </c>
      <c r="E108" s="5"/>
      <c r="F108" s="5"/>
    </row>
    <row r="109" spans="1:6">
      <c r="A109" s="3">
        <v>45470</v>
      </c>
      <c r="B109" s="36">
        <v>0.44056712962963401</v>
      </c>
      <c r="C109" s="5">
        <v>5.81</v>
      </c>
      <c r="D109" s="5">
        <v>5.81</v>
      </c>
      <c r="E109" s="5"/>
      <c r="F109" s="5"/>
    </row>
    <row r="111" spans="1:6">
      <c r="C111" s="6" t="s">
        <v>22</v>
      </c>
      <c r="D111" s="16">
        <f>AVERAGE(D7:D73)</f>
        <v>3.3771632653061223</v>
      </c>
    </row>
    <row r="112" spans="1:6">
      <c r="C112" s="6" t="s">
        <v>23</v>
      </c>
      <c r="D112" s="16">
        <f>AVERAGE(D74:D109)</f>
        <v>2.7629722222222224</v>
      </c>
    </row>
    <row r="113" spans="3:4">
      <c r="C113" s="6" t="s">
        <v>21</v>
      </c>
      <c r="D113" s="16">
        <f>AVERAGE(D111:D112)</f>
        <v>3.0700677437641724</v>
      </c>
    </row>
  </sheetData>
  <mergeCells count="7">
    <mergeCell ref="B5:E5"/>
    <mergeCell ref="I5:L5"/>
    <mergeCell ref="M44:M45"/>
    <mergeCell ref="F5:F6"/>
    <mergeCell ref="M5:M6"/>
    <mergeCell ref="F7:F9"/>
    <mergeCell ref="F19:F33"/>
  </mergeCells>
  <pageMargins left="0.7" right="0.7" top="0.75" bottom="0.75" header="0.3" footer="0.3"/>
  <ignoredErrors>
    <ignoredError sqref="K82:K83 D111:D1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topLeftCell="A57" workbookViewId="0">
      <selection activeCell="J77" sqref="J77:J79"/>
    </sheetView>
  </sheetViews>
  <sheetFormatPr defaultColWidth="11.42578125" defaultRowHeight="14.45"/>
  <cols>
    <col min="2" max="2" width="17.85546875" bestFit="1" customWidth="1"/>
    <col min="3" max="3" width="17.85546875" customWidth="1"/>
    <col min="6" max="6" width="14" bestFit="1" customWidth="1"/>
    <col min="9" max="9" width="15.28515625" bestFit="1" customWidth="1"/>
    <col min="10" max="10" width="15.28515625" customWidth="1"/>
    <col min="13" max="13" width="14" bestFit="1" customWidth="1"/>
  </cols>
  <sheetData>
    <row r="1" spans="1:13">
      <c r="A1" s="1" t="s">
        <v>10</v>
      </c>
      <c r="B1" s="2">
        <v>45497</v>
      </c>
      <c r="C1" s="41">
        <f>D57*1000</f>
        <v>1331.844696969697</v>
      </c>
      <c r="D1" s="1" t="s">
        <v>11</v>
      </c>
    </row>
    <row r="2" spans="1:13">
      <c r="A2" s="1" t="s">
        <v>7</v>
      </c>
      <c r="B2" s="2">
        <v>45497</v>
      </c>
      <c r="C2" s="41">
        <f>K79*1000</f>
        <v>772.32575757575773</v>
      </c>
      <c r="D2" s="1" t="s">
        <v>11</v>
      </c>
    </row>
    <row r="5" spans="1:13">
      <c r="A5" s="1" t="s">
        <v>10</v>
      </c>
      <c r="B5" s="73" t="s">
        <v>12</v>
      </c>
      <c r="C5" s="73"/>
      <c r="D5" s="73"/>
      <c r="E5" s="73"/>
      <c r="F5" s="71" t="s">
        <v>13</v>
      </c>
      <c r="G5" s="6"/>
      <c r="H5" s="1" t="s">
        <v>7</v>
      </c>
      <c r="I5" s="73" t="s">
        <v>12</v>
      </c>
      <c r="J5" s="73"/>
      <c r="K5" s="73"/>
      <c r="L5" s="73"/>
      <c r="M5" s="73" t="s">
        <v>13</v>
      </c>
    </row>
    <row r="6" spans="1:13">
      <c r="A6" s="5" t="s">
        <v>2</v>
      </c>
      <c r="B6" s="5" t="s">
        <v>14</v>
      </c>
      <c r="C6" s="13" t="s">
        <v>15</v>
      </c>
      <c r="D6" s="5" t="s">
        <v>16</v>
      </c>
      <c r="E6" s="13" t="s">
        <v>17</v>
      </c>
      <c r="F6" s="72"/>
      <c r="G6" s="6"/>
      <c r="H6" s="5" t="s">
        <v>2</v>
      </c>
      <c r="I6" s="5" t="s">
        <v>14</v>
      </c>
      <c r="J6" s="13" t="s">
        <v>15</v>
      </c>
      <c r="K6" s="5" t="s">
        <v>16</v>
      </c>
      <c r="L6" s="5" t="s">
        <v>17</v>
      </c>
      <c r="M6" s="73"/>
    </row>
    <row r="7" spans="1:13" ht="28.9">
      <c r="A7" s="23">
        <v>45497</v>
      </c>
      <c r="B7" s="17">
        <v>0.46384259259259258</v>
      </c>
      <c r="C7" s="5">
        <v>3.92</v>
      </c>
      <c r="D7" s="5"/>
      <c r="E7" s="5">
        <v>3.92</v>
      </c>
      <c r="F7" s="39" t="s">
        <v>30</v>
      </c>
      <c r="H7" s="23">
        <v>45497</v>
      </c>
      <c r="I7" s="24">
        <v>0.46650462962962902</v>
      </c>
      <c r="J7" s="25">
        <v>6.5000000000000002E-2</v>
      </c>
      <c r="K7" s="25">
        <v>6.5000000000000002E-2</v>
      </c>
      <c r="L7" s="25"/>
      <c r="M7" s="25"/>
    </row>
    <row r="8" spans="1:13">
      <c r="A8" s="23">
        <v>45497</v>
      </c>
      <c r="B8" s="17">
        <v>0.46395833333333331</v>
      </c>
      <c r="C8" s="5">
        <v>1.39</v>
      </c>
      <c r="D8" s="5">
        <v>1.39</v>
      </c>
      <c r="E8" s="5"/>
      <c r="F8" s="25"/>
      <c r="H8" s="23">
        <v>45497</v>
      </c>
      <c r="I8" s="24">
        <v>0.46662037037037002</v>
      </c>
      <c r="J8" s="25">
        <v>1.0900000000000001</v>
      </c>
      <c r="K8" s="25">
        <v>1.0900000000000001</v>
      </c>
      <c r="L8" s="25"/>
      <c r="M8" s="25"/>
    </row>
    <row r="9" spans="1:13">
      <c r="A9" s="23">
        <v>45497</v>
      </c>
      <c r="B9" s="17">
        <v>0.46407407407407408</v>
      </c>
      <c r="C9" s="5">
        <v>0.74199999999999999</v>
      </c>
      <c r="D9" s="5">
        <v>0.74199999999999999</v>
      </c>
      <c r="E9" s="5"/>
      <c r="F9" s="25"/>
      <c r="H9" s="23">
        <v>45497</v>
      </c>
      <c r="I9" s="24">
        <v>0.46673611111111102</v>
      </c>
      <c r="J9" s="25">
        <v>1.24</v>
      </c>
      <c r="K9" s="25">
        <v>1.24</v>
      </c>
      <c r="L9" s="25"/>
      <c r="M9" s="25"/>
    </row>
    <row r="10" spans="1:13">
      <c r="A10" s="23">
        <v>45497</v>
      </c>
      <c r="B10" s="17">
        <v>0.46418981481481503</v>
      </c>
      <c r="C10" s="5">
        <v>0.871</v>
      </c>
      <c r="D10" s="5">
        <v>0.871</v>
      </c>
      <c r="E10" s="5"/>
      <c r="F10" s="25"/>
      <c r="H10" s="23">
        <v>45497</v>
      </c>
      <c r="I10" s="24">
        <v>0.46685185185185102</v>
      </c>
      <c r="J10" s="25">
        <v>0.55100000000000005</v>
      </c>
      <c r="K10" s="25">
        <v>0.55100000000000005</v>
      </c>
      <c r="L10" s="25"/>
      <c r="M10" s="25"/>
    </row>
    <row r="11" spans="1:13">
      <c r="A11" s="23">
        <v>45497</v>
      </c>
      <c r="B11" s="17">
        <v>0.46430555555555503</v>
      </c>
      <c r="C11" s="5">
        <v>1.34</v>
      </c>
      <c r="D11" s="5">
        <v>1.34</v>
      </c>
      <c r="E11" s="5"/>
      <c r="F11" s="25"/>
      <c r="H11" s="23">
        <v>45497</v>
      </c>
      <c r="I11" s="24">
        <v>0.46696759259259202</v>
      </c>
      <c r="J11" s="25">
        <v>0.63400000000000001</v>
      </c>
      <c r="K11" s="25">
        <v>0.63400000000000001</v>
      </c>
      <c r="L11" s="25"/>
      <c r="M11" s="25"/>
    </row>
    <row r="12" spans="1:13">
      <c r="A12" s="23">
        <v>45497</v>
      </c>
      <c r="B12" s="17">
        <v>0.46442129629629603</v>
      </c>
      <c r="C12" s="5">
        <v>0.61699999999999999</v>
      </c>
      <c r="D12" s="5">
        <v>0.61699999999999999</v>
      </c>
      <c r="E12" s="5"/>
      <c r="F12" s="25"/>
      <c r="H12" s="23">
        <v>45497</v>
      </c>
      <c r="I12" s="24">
        <v>0.46708333333333302</v>
      </c>
      <c r="J12" s="25">
        <v>0.70099999999999996</v>
      </c>
      <c r="K12" s="25">
        <v>0.70099999999999996</v>
      </c>
      <c r="L12" s="25"/>
      <c r="M12" s="25"/>
    </row>
    <row r="13" spans="1:13">
      <c r="A13" s="23">
        <v>45497</v>
      </c>
      <c r="B13" s="17">
        <v>0.46453703703703703</v>
      </c>
      <c r="C13" s="5">
        <v>0.64500000000000002</v>
      </c>
      <c r="D13" s="5">
        <v>0.64500000000000002</v>
      </c>
      <c r="E13" s="5"/>
      <c r="F13" s="25"/>
      <c r="H13" s="23">
        <v>45497</v>
      </c>
      <c r="I13" s="24">
        <v>0.46719907407407402</v>
      </c>
      <c r="J13" s="25">
        <v>0.51100000000000001</v>
      </c>
      <c r="K13" s="25">
        <v>0.51100000000000001</v>
      </c>
      <c r="L13" s="25"/>
      <c r="M13" s="25"/>
    </row>
    <row r="14" spans="1:13">
      <c r="A14" s="23">
        <v>45497</v>
      </c>
      <c r="B14" s="17">
        <v>0.46465277777777803</v>
      </c>
      <c r="C14" s="5">
        <v>0.81699999999999995</v>
      </c>
      <c r="D14" s="5">
        <v>0.81699999999999995</v>
      </c>
      <c r="E14" s="5"/>
      <c r="F14" s="25"/>
      <c r="H14" s="23">
        <v>45497</v>
      </c>
      <c r="I14" s="24">
        <v>0.46731481481481402</v>
      </c>
      <c r="J14" s="25">
        <v>0.98499999999999999</v>
      </c>
      <c r="K14" s="25">
        <v>0.98499999999999999</v>
      </c>
      <c r="L14" s="25"/>
      <c r="M14" s="25"/>
    </row>
    <row r="15" spans="1:13">
      <c r="A15" s="23">
        <v>45497</v>
      </c>
      <c r="B15" s="17">
        <v>0.46476851851851803</v>
      </c>
      <c r="C15" s="5">
        <v>0.72799999999999998</v>
      </c>
      <c r="D15" s="5">
        <v>0.72799999999999998</v>
      </c>
      <c r="E15" s="5"/>
      <c r="F15" s="25"/>
      <c r="H15" s="23">
        <v>45497</v>
      </c>
      <c r="I15" s="24">
        <v>0.46743055555555502</v>
      </c>
      <c r="J15" s="25">
        <v>0.81200000000000006</v>
      </c>
      <c r="K15" s="25">
        <v>0.81200000000000006</v>
      </c>
      <c r="L15" s="25"/>
      <c r="M15" s="25"/>
    </row>
    <row r="16" spans="1:13">
      <c r="A16" s="23">
        <v>45497</v>
      </c>
      <c r="B16" s="17">
        <v>0.46488425925925903</v>
      </c>
      <c r="C16" s="5">
        <v>0.65200000000000002</v>
      </c>
      <c r="D16" s="5">
        <v>0.65200000000000002</v>
      </c>
      <c r="E16" s="5"/>
      <c r="F16" s="25"/>
      <c r="H16" s="23">
        <v>45497</v>
      </c>
      <c r="I16" s="24">
        <v>0.46754629629629602</v>
      </c>
      <c r="J16" s="25">
        <v>0.59699999999999998</v>
      </c>
      <c r="K16" s="25">
        <v>0.59699999999999998</v>
      </c>
      <c r="L16" s="25"/>
      <c r="M16" s="25"/>
    </row>
    <row r="17" spans="1:13">
      <c r="A17" s="23">
        <v>45497</v>
      </c>
      <c r="B17" s="17">
        <v>0.46500000000000002</v>
      </c>
      <c r="C17" s="5">
        <v>0.86199999999999999</v>
      </c>
      <c r="D17" s="5">
        <v>0.86199999999999999</v>
      </c>
      <c r="E17" s="5"/>
      <c r="F17" s="25"/>
      <c r="H17" s="23">
        <v>45497</v>
      </c>
      <c r="I17" s="24">
        <v>0.46766203703703602</v>
      </c>
      <c r="J17" s="25">
        <v>0.60599999999999998</v>
      </c>
      <c r="K17" s="25">
        <v>0.60599999999999998</v>
      </c>
      <c r="L17" s="25"/>
      <c r="M17" s="25"/>
    </row>
    <row r="18" spans="1:13">
      <c r="A18" s="23">
        <v>45497</v>
      </c>
      <c r="B18" s="17">
        <v>0.46511574074074102</v>
      </c>
      <c r="C18" s="5">
        <v>0.53700000000000003</v>
      </c>
      <c r="D18" s="5">
        <v>0.53700000000000003</v>
      </c>
      <c r="E18" s="5"/>
      <c r="F18" s="25"/>
      <c r="H18" s="23">
        <v>45497</v>
      </c>
      <c r="I18" s="24">
        <v>0.46777777777777702</v>
      </c>
      <c r="J18" s="25">
        <v>0.28999999999999998</v>
      </c>
      <c r="K18" s="25">
        <v>0.28999999999999998</v>
      </c>
      <c r="L18" s="25"/>
      <c r="M18" s="25"/>
    </row>
    <row r="19" spans="1:13">
      <c r="A19" s="23">
        <v>45497</v>
      </c>
      <c r="B19" s="17">
        <v>0.46523148148148102</v>
      </c>
      <c r="C19" s="5">
        <v>0.47899999999999998</v>
      </c>
      <c r="D19" s="5">
        <v>0.47899999999999998</v>
      </c>
      <c r="E19" s="5"/>
      <c r="F19" s="25"/>
      <c r="H19" s="23">
        <v>45497</v>
      </c>
      <c r="I19" s="24">
        <v>0.46789351851851801</v>
      </c>
      <c r="J19" s="25">
        <v>0.16800000000000001</v>
      </c>
      <c r="K19" s="25">
        <v>0.16800000000000001</v>
      </c>
      <c r="L19" s="25"/>
      <c r="M19" s="25"/>
    </row>
    <row r="20" spans="1:13">
      <c r="A20" s="23">
        <v>45497</v>
      </c>
      <c r="B20" s="17">
        <v>0.46534722222222202</v>
      </c>
      <c r="C20" s="5">
        <v>0.377</v>
      </c>
      <c r="D20" s="5">
        <v>0.377</v>
      </c>
      <c r="E20" s="5"/>
      <c r="F20" s="25"/>
      <c r="H20" s="23">
        <v>45497</v>
      </c>
      <c r="I20" s="24">
        <v>0.46800925925925901</v>
      </c>
      <c r="J20" s="25">
        <v>0.43</v>
      </c>
      <c r="K20" s="25">
        <v>0.43</v>
      </c>
      <c r="L20" s="25"/>
      <c r="M20" s="25"/>
    </row>
    <row r="21" spans="1:13">
      <c r="A21" s="23">
        <v>45497</v>
      </c>
      <c r="B21" s="17">
        <v>0.46546296296296302</v>
      </c>
      <c r="C21" s="5">
        <v>0.28199999999999997</v>
      </c>
      <c r="D21" s="5">
        <v>0.28199999999999997</v>
      </c>
      <c r="E21" s="5"/>
      <c r="F21" s="25"/>
      <c r="H21" s="23">
        <v>45497</v>
      </c>
      <c r="I21" s="24">
        <v>0.46812499999999901</v>
      </c>
      <c r="J21" s="25">
        <v>0.78800000000000003</v>
      </c>
      <c r="K21" s="25">
        <v>0.78800000000000003</v>
      </c>
      <c r="L21" s="25"/>
      <c r="M21" s="25"/>
    </row>
    <row r="22" spans="1:13">
      <c r="A22" s="23">
        <v>45497</v>
      </c>
      <c r="B22" s="17">
        <v>0.46557870370370302</v>
      </c>
      <c r="C22" s="5">
        <v>0.56599999999999995</v>
      </c>
      <c r="D22" s="5">
        <v>0.56599999999999995</v>
      </c>
      <c r="E22" s="5"/>
      <c r="F22" s="25"/>
      <c r="H22" s="23">
        <v>45497</v>
      </c>
      <c r="I22" s="24">
        <v>0.46824074074074001</v>
      </c>
      <c r="J22" s="25">
        <v>1.07</v>
      </c>
      <c r="K22" s="25">
        <v>1.07</v>
      </c>
      <c r="L22" s="25"/>
      <c r="M22" s="25"/>
    </row>
    <row r="23" spans="1:13">
      <c r="A23" s="23">
        <v>45497</v>
      </c>
      <c r="B23" s="17">
        <v>0.46569444444444402</v>
      </c>
      <c r="C23" s="5">
        <v>0.57899999999999996</v>
      </c>
      <c r="D23" s="5">
        <v>0.57899999999999996</v>
      </c>
      <c r="E23" s="5"/>
      <c r="F23" s="25"/>
      <c r="H23" s="23">
        <v>45497</v>
      </c>
      <c r="I23" s="24">
        <v>0.46835648148148101</v>
      </c>
      <c r="J23" s="25">
        <v>1.17</v>
      </c>
      <c r="K23" s="25">
        <v>1.17</v>
      </c>
      <c r="L23" s="25"/>
      <c r="M23" s="25"/>
    </row>
    <row r="24" spans="1:13">
      <c r="A24" s="23">
        <v>45497</v>
      </c>
      <c r="B24" s="17">
        <v>0.46581018518518502</v>
      </c>
      <c r="C24" s="5">
        <v>0.56799999999999995</v>
      </c>
      <c r="D24" s="5">
        <v>0.56799999999999995</v>
      </c>
      <c r="E24" s="5"/>
      <c r="F24" s="25"/>
      <c r="H24" s="23">
        <v>45497</v>
      </c>
      <c r="I24" s="24">
        <v>0.46847222222222101</v>
      </c>
      <c r="J24" s="25">
        <v>0.504</v>
      </c>
      <c r="K24" s="25">
        <v>0.504</v>
      </c>
      <c r="L24" s="25"/>
      <c r="M24" s="25"/>
    </row>
    <row r="25" spans="1:13">
      <c r="A25" s="23">
        <v>45497</v>
      </c>
      <c r="B25" s="17">
        <v>0.46592592592592602</v>
      </c>
      <c r="C25" s="5">
        <v>0.106</v>
      </c>
      <c r="D25" s="5">
        <v>0.106</v>
      </c>
      <c r="E25" s="5"/>
      <c r="F25" s="25"/>
      <c r="H25" s="23">
        <v>45497</v>
      </c>
      <c r="I25" s="24">
        <v>0.46858796296296201</v>
      </c>
      <c r="J25" s="25">
        <v>0.31</v>
      </c>
      <c r="K25" s="25">
        <v>0.31</v>
      </c>
      <c r="L25" s="25"/>
      <c r="M25" s="25"/>
    </row>
    <row r="26" spans="1:13">
      <c r="A26" s="23">
        <v>45497</v>
      </c>
      <c r="B26" s="17">
        <v>0.46604166666666602</v>
      </c>
      <c r="C26" s="5">
        <v>6.9000000000000006E-2</v>
      </c>
      <c r="D26" s="5">
        <v>6.9000000000000006E-2</v>
      </c>
      <c r="E26" s="5"/>
      <c r="F26" s="25"/>
      <c r="H26" s="23">
        <v>45497</v>
      </c>
      <c r="I26" s="24">
        <v>0.46870370370370301</v>
      </c>
      <c r="J26" s="25">
        <v>0.40600000000000003</v>
      </c>
      <c r="K26" s="25">
        <v>0.40600000000000003</v>
      </c>
      <c r="L26" s="25"/>
      <c r="M26" s="25"/>
    </row>
    <row r="27" spans="1:13">
      <c r="A27" s="23">
        <v>45497</v>
      </c>
      <c r="B27" s="17">
        <v>0.46615740740740702</v>
      </c>
      <c r="C27" s="5">
        <v>3.9E-2</v>
      </c>
      <c r="D27" s="5">
        <v>3.9E-2</v>
      </c>
      <c r="E27" s="5"/>
      <c r="F27" s="25"/>
      <c r="H27" s="23">
        <v>45497</v>
      </c>
      <c r="I27" s="24">
        <v>0.46881944444444401</v>
      </c>
      <c r="J27" s="25">
        <v>0.39300000000000002</v>
      </c>
      <c r="K27" s="25">
        <v>0.39300000000000002</v>
      </c>
      <c r="L27" s="25"/>
      <c r="M27" s="25"/>
    </row>
    <row r="28" spans="1:13">
      <c r="A28" s="23">
        <v>45497</v>
      </c>
      <c r="B28" s="17">
        <v>0.46627314814814802</v>
      </c>
      <c r="C28" s="5">
        <v>0.26100000000000001</v>
      </c>
      <c r="D28" s="5">
        <v>0.26100000000000001</v>
      </c>
      <c r="E28" s="5"/>
      <c r="F28" s="25"/>
      <c r="H28" s="23">
        <v>45497</v>
      </c>
      <c r="I28" s="24">
        <v>0.46893518518518401</v>
      </c>
      <c r="J28" s="25">
        <v>0.35299999999999998</v>
      </c>
      <c r="K28" s="25">
        <v>0.35299999999999998</v>
      </c>
      <c r="L28" s="25"/>
      <c r="M28" s="25"/>
    </row>
    <row r="29" spans="1:13" ht="14.65" thickBot="1">
      <c r="A29" s="26">
        <v>45497</v>
      </c>
      <c r="B29" s="19">
        <v>0.46638888888888802</v>
      </c>
      <c r="C29" s="20">
        <v>0.29399999999999998</v>
      </c>
      <c r="D29" s="20">
        <v>0.29399999999999998</v>
      </c>
      <c r="E29" s="20"/>
      <c r="F29" s="28"/>
      <c r="H29" s="23">
        <v>45497</v>
      </c>
      <c r="I29" s="24">
        <v>0.46905092592592501</v>
      </c>
      <c r="J29" s="25">
        <v>0.50800000000000001</v>
      </c>
      <c r="K29" s="25">
        <v>0.50800000000000001</v>
      </c>
      <c r="L29" s="25"/>
      <c r="M29" s="25"/>
    </row>
    <row r="30" spans="1:13" ht="14.65" thickTop="1">
      <c r="A30" s="29">
        <v>45497</v>
      </c>
      <c r="B30" s="22">
        <v>0.47449074074073899</v>
      </c>
      <c r="C30" s="13">
        <v>0.376</v>
      </c>
      <c r="D30" s="13">
        <v>0.376</v>
      </c>
      <c r="E30" s="13"/>
      <c r="F30" s="31"/>
      <c r="H30" s="23">
        <v>45497</v>
      </c>
      <c r="I30" s="24">
        <v>0.46916666666666601</v>
      </c>
      <c r="J30" s="25">
        <v>0.94599999999999995</v>
      </c>
      <c r="K30" s="25">
        <v>0.94599999999999995</v>
      </c>
      <c r="L30" s="25"/>
      <c r="M30" s="25"/>
    </row>
    <row r="31" spans="1:13">
      <c r="A31" s="23">
        <v>45497</v>
      </c>
      <c r="B31" s="17">
        <v>0.47460648148147999</v>
      </c>
      <c r="C31" s="5">
        <v>0.55200000000000005</v>
      </c>
      <c r="D31" s="5">
        <v>0.55200000000000005</v>
      </c>
      <c r="E31" s="5"/>
      <c r="F31" s="25"/>
      <c r="H31" s="23">
        <v>45497</v>
      </c>
      <c r="I31" s="24">
        <v>0.46928240740740701</v>
      </c>
      <c r="J31" s="25">
        <v>1.9</v>
      </c>
      <c r="K31" s="25">
        <v>1.9</v>
      </c>
      <c r="L31" s="25"/>
      <c r="M31" s="25"/>
    </row>
    <row r="32" spans="1:13">
      <c r="A32" s="23">
        <v>45497</v>
      </c>
      <c r="B32" s="17">
        <v>0.47472222222221999</v>
      </c>
      <c r="C32" s="5">
        <v>1.19</v>
      </c>
      <c r="D32" s="5">
        <v>1.19</v>
      </c>
      <c r="E32" s="5"/>
      <c r="F32" s="25"/>
      <c r="H32" s="23">
        <v>45497</v>
      </c>
      <c r="I32" s="24">
        <v>0.46939814814814701</v>
      </c>
      <c r="J32" s="25">
        <v>2.1</v>
      </c>
      <c r="K32" s="25">
        <v>2.1</v>
      </c>
      <c r="L32" s="25"/>
      <c r="M32" s="25"/>
    </row>
    <row r="33" spans="1:13">
      <c r="A33" s="23">
        <v>45497</v>
      </c>
      <c r="B33" s="17">
        <v>0.47483796296296099</v>
      </c>
      <c r="C33" s="5">
        <v>1.77</v>
      </c>
      <c r="D33" s="5">
        <v>1.77</v>
      </c>
      <c r="E33" s="5"/>
      <c r="F33" s="25"/>
      <c r="H33" s="23">
        <v>45497</v>
      </c>
      <c r="I33" s="24">
        <v>0.46951388888888801</v>
      </c>
      <c r="J33" s="25">
        <v>0.746</v>
      </c>
      <c r="K33" s="25">
        <v>0.746</v>
      </c>
      <c r="L33" s="25"/>
      <c r="M33" s="25"/>
    </row>
    <row r="34" spans="1:13">
      <c r="A34" s="23">
        <v>45497</v>
      </c>
      <c r="B34" s="17">
        <v>0.47495370370370199</v>
      </c>
      <c r="C34" s="5">
        <v>3.47</v>
      </c>
      <c r="D34" s="5">
        <v>3.47</v>
      </c>
      <c r="E34" s="5"/>
      <c r="F34" s="25"/>
      <c r="H34" s="23">
        <v>45497</v>
      </c>
      <c r="I34" s="24">
        <v>0.46962962962962901</v>
      </c>
      <c r="J34" s="25">
        <v>0.83099999999999996</v>
      </c>
      <c r="K34" s="25">
        <v>0.83099999999999996</v>
      </c>
      <c r="L34" s="25"/>
      <c r="M34" s="25"/>
    </row>
    <row r="35" spans="1:13">
      <c r="A35" s="23">
        <v>45497</v>
      </c>
      <c r="B35" s="17">
        <v>0.47506944444444299</v>
      </c>
      <c r="C35" s="5">
        <v>2.37</v>
      </c>
      <c r="D35" s="5">
        <v>2.37</v>
      </c>
      <c r="E35" s="5"/>
      <c r="F35" s="25"/>
      <c r="H35" s="23">
        <v>45497</v>
      </c>
      <c r="I35" s="24">
        <v>0.46974537037036901</v>
      </c>
      <c r="J35" s="25">
        <v>0.65100000000000002</v>
      </c>
      <c r="K35" s="25">
        <v>0.65100000000000002</v>
      </c>
      <c r="L35" s="25"/>
      <c r="M35" s="25"/>
    </row>
    <row r="36" spans="1:13">
      <c r="A36" s="23">
        <v>45497</v>
      </c>
      <c r="B36" s="17">
        <v>0.47518518518518299</v>
      </c>
      <c r="C36" s="5">
        <v>1.08</v>
      </c>
      <c r="D36" s="5">
        <v>1.08</v>
      </c>
      <c r="E36" s="5"/>
      <c r="F36" s="25"/>
      <c r="H36" s="23">
        <v>45497</v>
      </c>
      <c r="I36" s="24">
        <v>0.46986111111111001</v>
      </c>
      <c r="J36" s="25">
        <v>0.23400000000000001</v>
      </c>
      <c r="K36" s="25">
        <v>0.23400000000000001</v>
      </c>
      <c r="L36" s="25"/>
      <c r="M36" s="25"/>
    </row>
    <row r="37" spans="1:13">
      <c r="A37" s="23">
        <v>45497</v>
      </c>
      <c r="B37" s="17">
        <v>0.47530092592592399</v>
      </c>
      <c r="C37" s="5">
        <v>4.18</v>
      </c>
      <c r="D37" s="5">
        <v>4.18</v>
      </c>
      <c r="E37" s="5"/>
      <c r="F37" s="25"/>
      <c r="H37" s="23">
        <v>45497</v>
      </c>
      <c r="I37" s="24">
        <v>0.46997685185185101</v>
      </c>
      <c r="J37" s="25">
        <v>0.28699999999999998</v>
      </c>
      <c r="K37" s="25">
        <v>0.28699999999999998</v>
      </c>
      <c r="L37" s="25"/>
      <c r="M37" s="25"/>
    </row>
    <row r="38" spans="1:13">
      <c r="A38" s="23">
        <v>45497</v>
      </c>
      <c r="B38" s="17">
        <v>0.47541666666666499</v>
      </c>
      <c r="C38" s="5">
        <v>1.79</v>
      </c>
      <c r="D38" s="5">
        <v>1.79</v>
      </c>
      <c r="E38" s="5"/>
      <c r="F38" s="25"/>
      <c r="H38" s="23">
        <v>45497</v>
      </c>
      <c r="I38" s="24">
        <v>0.47009259259259201</v>
      </c>
      <c r="J38" s="25">
        <v>0.56499999999999995</v>
      </c>
      <c r="K38" s="25">
        <v>0.56499999999999995</v>
      </c>
      <c r="L38" s="25"/>
      <c r="M38" s="25"/>
    </row>
    <row r="39" spans="1:13" ht="14.65" thickBot="1">
      <c r="A39" s="23">
        <v>45497</v>
      </c>
      <c r="B39" s="17">
        <v>0.47553240740740499</v>
      </c>
      <c r="C39" s="5">
        <v>15.9</v>
      </c>
      <c r="D39" s="5">
        <v>15.9</v>
      </c>
      <c r="E39" s="5"/>
      <c r="F39" s="25"/>
      <c r="H39" s="26">
        <v>45497</v>
      </c>
      <c r="I39" s="27">
        <v>0.47020833333333201</v>
      </c>
      <c r="J39" s="28">
        <v>0.21199999999999999</v>
      </c>
      <c r="K39" s="28">
        <v>0.21199999999999999</v>
      </c>
      <c r="L39" s="28"/>
      <c r="M39" s="28"/>
    </row>
    <row r="40" spans="1:13" ht="14.65" thickTop="1">
      <c r="A40" s="23">
        <v>45497</v>
      </c>
      <c r="B40" s="17">
        <v>0.47564814814814599</v>
      </c>
      <c r="C40" s="5">
        <v>3.11</v>
      </c>
      <c r="D40" s="5">
        <v>3.11</v>
      </c>
      <c r="E40" s="5"/>
      <c r="F40" s="25"/>
      <c r="H40" s="29">
        <v>45497</v>
      </c>
      <c r="I40" s="30">
        <v>0.47032407407407301</v>
      </c>
      <c r="J40" s="31">
        <v>1.25</v>
      </c>
      <c r="K40" s="31">
        <v>1.25</v>
      </c>
      <c r="L40" s="31"/>
      <c r="M40" s="31"/>
    </row>
    <row r="41" spans="1:13">
      <c r="A41" s="23">
        <v>45497</v>
      </c>
      <c r="B41" s="17">
        <v>0.47576388888888699</v>
      </c>
      <c r="C41" s="5">
        <v>1.54</v>
      </c>
      <c r="D41" s="5">
        <v>1.54</v>
      </c>
      <c r="E41" s="5"/>
      <c r="F41" s="25"/>
      <c r="H41" s="23">
        <v>45497</v>
      </c>
      <c r="I41" s="24">
        <v>0.47043981481481401</v>
      </c>
      <c r="J41" s="25">
        <v>1.07</v>
      </c>
      <c r="K41" s="25">
        <v>1.07</v>
      </c>
      <c r="L41" s="25"/>
      <c r="M41" s="25"/>
    </row>
    <row r="42" spans="1:13">
      <c r="A42" s="23">
        <v>45497</v>
      </c>
      <c r="B42" s="17">
        <v>0.47587962962962799</v>
      </c>
      <c r="C42" s="5">
        <v>1.52</v>
      </c>
      <c r="D42" s="5">
        <v>1.52</v>
      </c>
      <c r="E42" s="5"/>
      <c r="F42" s="25"/>
      <c r="H42" s="23">
        <v>45497</v>
      </c>
      <c r="I42" s="24">
        <v>0.47055555555555401</v>
      </c>
      <c r="J42" s="25">
        <v>1.45</v>
      </c>
      <c r="K42" s="25">
        <v>1.45</v>
      </c>
      <c r="L42" s="25"/>
      <c r="M42" s="25"/>
    </row>
    <row r="43" spans="1:13">
      <c r="A43" s="23">
        <v>45497</v>
      </c>
      <c r="B43" s="17">
        <v>0.47599537037036799</v>
      </c>
      <c r="C43" s="5">
        <v>0.73</v>
      </c>
      <c r="D43" s="5">
        <v>0.73</v>
      </c>
      <c r="E43" s="5"/>
      <c r="F43" s="25"/>
      <c r="H43" s="23">
        <v>45497</v>
      </c>
      <c r="I43" s="24">
        <v>0.47067129629629501</v>
      </c>
      <c r="J43" s="25">
        <v>2.25</v>
      </c>
      <c r="K43" s="25">
        <v>2.25</v>
      </c>
      <c r="L43" s="25"/>
      <c r="M43" s="25"/>
    </row>
    <row r="44" spans="1:13">
      <c r="A44" s="23">
        <v>45497</v>
      </c>
      <c r="B44" s="17">
        <v>0.47611111111110899</v>
      </c>
      <c r="C44" s="5">
        <v>0.878</v>
      </c>
      <c r="D44" s="5">
        <v>0.878</v>
      </c>
      <c r="E44" s="5"/>
      <c r="F44" s="25"/>
      <c r="H44" s="23">
        <v>45497</v>
      </c>
      <c r="I44" s="24">
        <v>0.470787037037036</v>
      </c>
      <c r="J44" s="25">
        <v>1.28</v>
      </c>
      <c r="K44" s="25">
        <v>1.28</v>
      </c>
      <c r="L44" s="25"/>
      <c r="M44" s="25"/>
    </row>
    <row r="45" spans="1:13">
      <c r="A45" s="23">
        <v>45497</v>
      </c>
      <c r="B45" s="17">
        <v>0.47622685185184999</v>
      </c>
      <c r="C45" s="5">
        <v>1.42</v>
      </c>
      <c r="D45" s="5">
        <v>1.42</v>
      </c>
      <c r="E45" s="5"/>
      <c r="F45" s="25"/>
      <c r="H45" s="23">
        <v>45497</v>
      </c>
      <c r="I45" s="24">
        <v>0.470902777777777</v>
      </c>
      <c r="J45" s="25">
        <v>0.32300000000000001</v>
      </c>
      <c r="K45" s="25">
        <v>0.32300000000000001</v>
      </c>
      <c r="L45" s="25"/>
      <c r="M45" s="25"/>
    </row>
    <row r="46" spans="1:13">
      <c r="A46" s="23">
        <v>45497</v>
      </c>
      <c r="B46" s="17">
        <v>0.47634259259259099</v>
      </c>
      <c r="C46" s="5">
        <v>1.42</v>
      </c>
      <c r="D46" s="5">
        <v>1.42</v>
      </c>
      <c r="E46" s="5"/>
      <c r="F46" s="25"/>
      <c r="H46" s="23">
        <v>45497</v>
      </c>
      <c r="I46" s="24">
        <v>0.471018518518517</v>
      </c>
      <c r="J46" s="25">
        <v>1.38</v>
      </c>
      <c r="K46" s="25">
        <v>1.38</v>
      </c>
      <c r="L46" s="25"/>
      <c r="M46" s="25"/>
    </row>
    <row r="47" spans="1:13">
      <c r="A47" s="23">
        <v>45497</v>
      </c>
      <c r="B47" s="17">
        <v>0.47645833333333099</v>
      </c>
      <c r="C47" s="5">
        <v>2.15</v>
      </c>
      <c r="D47" s="5">
        <v>2.15</v>
      </c>
      <c r="E47" s="5"/>
      <c r="F47" s="25"/>
      <c r="H47" s="23">
        <v>45497</v>
      </c>
      <c r="I47" s="24">
        <v>0.471134259259258</v>
      </c>
      <c r="J47" s="25">
        <v>0.48099999999999998</v>
      </c>
      <c r="K47" s="25">
        <v>0.48099999999999998</v>
      </c>
      <c r="L47" s="25"/>
      <c r="M47" s="25"/>
    </row>
    <row r="48" spans="1:13">
      <c r="A48" s="23">
        <v>45497</v>
      </c>
      <c r="B48" s="17">
        <v>0.47657407407407198</v>
      </c>
      <c r="C48" s="5">
        <v>0.74199999999999999</v>
      </c>
      <c r="D48" s="5">
        <v>0.74199999999999999</v>
      </c>
      <c r="E48" s="5"/>
      <c r="F48" s="25"/>
      <c r="H48" s="23">
        <v>45497</v>
      </c>
      <c r="I48" s="24">
        <v>0.471249999999999</v>
      </c>
      <c r="J48" s="25">
        <v>1.04</v>
      </c>
      <c r="K48" s="25">
        <v>1.04</v>
      </c>
      <c r="L48" s="25"/>
      <c r="M48" s="25"/>
    </row>
    <row r="49" spans="1:13">
      <c r="A49" s="23">
        <v>45497</v>
      </c>
      <c r="B49" s="17">
        <v>0.47668981481481298</v>
      </c>
      <c r="C49" s="5">
        <v>0.42599999999999999</v>
      </c>
      <c r="D49" s="5">
        <v>0.42599999999999999</v>
      </c>
      <c r="E49" s="5"/>
      <c r="F49" s="25"/>
      <c r="H49" s="23">
        <v>45497</v>
      </c>
      <c r="I49" s="24">
        <v>0.47136574074074</v>
      </c>
      <c r="J49" s="25">
        <v>1.25</v>
      </c>
      <c r="K49" s="25">
        <v>1.25</v>
      </c>
      <c r="L49" s="25"/>
      <c r="M49" s="25"/>
    </row>
    <row r="50" spans="1:13">
      <c r="A50" s="23">
        <v>45497</v>
      </c>
      <c r="B50" s="17">
        <v>0.47680555555555298</v>
      </c>
      <c r="C50" s="5">
        <v>1.56</v>
      </c>
      <c r="D50" s="5">
        <v>1.56</v>
      </c>
      <c r="E50" s="5"/>
      <c r="F50" s="25"/>
      <c r="H50" s="23">
        <v>45497</v>
      </c>
      <c r="I50" s="24">
        <v>0.47148148148148</v>
      </c>
      <c r="J50" s="25">
        <v>0.76700000000000002</v>
      </c>
      <c r="K50" s="25">
        <v>0.76700000000000002</v>
      </c>
      <c r="L50" s="25"/>
      <c r="M50" s="25"/>
    </row>
    <row r="51" spans="1:13">
      <c r="A51" s="23">
        <v>45497</v>
      </c>
      <c r="B51" s="17">
        <v>0.47692129629629398</v>
      </c>
      <c r="C51" s="5">
        <v>0.628</v>
      </c>
      <c r="D51" s="5">
        <v>0.628</v>
      </c>
      <c r="E51" s="5"/>
      <c r="F51" s="25"/>
      <c r="H51" s="23">
        <v>45497</v>
      </c>
      <c r="I51" s="24">
        <v>0.471597222222221</v>
      </c>
      <c r="J51" s="25">
        <v>2.64</v>
      </c>
      <c r="K51" s="25">
        <v>2.64</v>
      </c>
      <c r="L51" s="25"/>
      <c r="M51" s="25"/>
    </row>
    <row r="52" spans="1:13">
      <c r="A52" s="23">
        <v>45497</v>
      </c>
      <c r="B52" s="17">
        <v>0.47703703703703498</v>
      </c>
      <c r="C52" s="5">
        <v>0.41499999999999998</v>
      </c>
      <c r="D52" s="5">
        <v>0.41499999999999998</v>
      </c>
      <c r="E52" s="5"/>
      <c r="F52" s="25"/>
      <c r="H52" s="23">
        <v>45497</v>
      </c>
      <c r="I52" s="24">
        <v>0.471712962962962</v>
      </c>
      <c r="J52" s="25">
        <v>1.08</v>
      </c>
      <c r="K52" s="25">
        <v>1.08</v>
      </c>
      <c r="L52" s="25"/>
      <c r="M52" s="25"/>
    </row>
    <row r="53" spans="1:13">
      <c r="A53" s="23">
        <v>45497</v>
      </c>
      <c r="B53" s="17">
        <v>0.47715277777777598</v>
      </c>
      <c r="C53" s="5">
        <v>0.72499999999999998</v>
      </c>
      <c r="D53" s="5">
        <v>0.72499999999999998</v>
      </c>
      <c r="E53" s="5"/>
      <c r="F53" s="25"/>
      <c r="H53" s="23">
        <v>45497</v>
      </c>
      <c r="I53" s="24">
        <v>0.471828703703702</v>
      </c>
      <c r="J53" s="25">
        <v>1.07</v>
      </c>
      <c r="K53" s="25">
        <v>1.07</v>
      </c>
      <c r="L53" s="25"/>
      <c r="M53" s="25"/>
    </row>
    <row r="54" spans="1:13">
      <c r="H54" s="23">
        <v>45497</v>
      </c>
      <c r="I54" s="24">
        <v>0.471944444444443</v>
      </c>
      <c r="J54" s="25">
        <v>0.67200000000000004</v>
      </c>
      <c r="K54" s="25">
        <v>0.67200000000000004</v>
      </c>
      <c r="L54" s="25"/>
      <c r="M54" s="25"/>
    </row>
    <row r="55" spans="1:13">
      <c r="C55" t="s">
        <v>28</v>
      </c>
      <c r="D55" s="40">
        <f>AVERAGE(D7:D29)</f>
        <v>0.58277272727272733</v>
      </c>
      <c r="E55" s="6"/>
      <c r="H55" s="23">
        <v>45497</v>
      </c>
      <c r="I55" s="24">
        <v>0.472060185185184</v>
      </c>
      <c r="J55" s="25">
        <v>0.47199999999999998</v>
      </c>
      <c r="K55" s="25">
        <v>0.47199999999999998</v>
      </c>
      <c r="L55" s="25"/>
      <c r="M55" s="25"/>
    </row>
    <row r="56" spans="1:13">
      <c r="C56" t="s">
        <v>29</v>
      </c>
      <c r="D56" s="40">
        <f>AVERAGE(D30:D53)</f>
        <v>2.080916666666667</v>
      </c>
      <c r="E56" s="6"/>
      <c r="H56" s="23">
        <v>45497</v>
      </c>
      <c r="I56" s="24">
        <v>0.472175925925925</v>
      </c>
      <c r="J56" s="25">
        <v>0.53700000000000003</v>
      </c>
      <c r="K56" s="25">
        <v>0.53700000000000003</v>
      </c>
      <c r="L56" s="25"/>
      <c r="M56" s="25"/>
    </row>
    <row r="57" spans="1:13">
      <c r="C57" t="s">
        <v>21</v>
      </c>
      <c r="D57" s="40">
        <f>AVERAGE(D55:D56)</f>
        <v>1.3318446969696971</v>
      </c>
      <c r="E57" s="6"/>
      <c r="H57" s="23">
        <v>45497</v>
      </c>
      <c r="I57" s="24">
        <v>0.472291666666665</v>
      </c>
      <c r="J57" s="25">
        <v>0.61199999999999999</v>
      </c>
      <c r="K57" s="25">
        <v>0.61199999999999999</v>
      </c>
      <c r="L57" s="25"/>
      <c r="M57" s="25"/>
    </row>
    <row r="58" spans="1:13">
      <c r="H58" s="23">
        <v>45497</v>
      </c>
      <c r="I58" s="24">
        <v>0.472407407407406</v>
      </c>
      <c r="J58" s="25">
        <v>0.65500000000000003</v>
      </c>
      <c r="K58" s="25">
        <v>0.65500000000000003</v>
      </c>
      <c r="L58" s="25"/>
      <c r="M58" s="25"/>
    </row>
    <row r="59" spans="1:13">
      <c r="H59" s="23">
        <v>45497</v>
      </c>
      <c r="I59" s="24">
        <v>0.472523148148147</v>
      </c>
      <c r="J59" s="25">
        <v>1.45</v>
      </c>
      <c r="K59" s="25">
        <v>1.45</v>
      </c>
      <c r="L59" s="25"/>
      <c r="M59" s="25"/>
    </row>
    <row r="60" spans="1:13">
      <c r="H60" s="23">
        <v>45497</v>
      </c>
      <c r="I60" s="24">
        <v>0.472638888888887</v>
      </c>
      <c r="J60" s="25">
        <v>0.66500000000000004</v>
      </c>
      <c r="K60" s="25">
        <v>0.66500000000000004</v>
      </c>
      <c r="L60" s="25"/>
      <c r="M60" s="25"/>
    </row>
    <row r="61" spans="1:13">
      <c r="H61" s="23">
        <v>45497</v>
      </c>
      <c r="I61" s="24">
        <v>0.472754629629628</v>
      </c>
      <c r="J61" s="25">
        <v>0.20599999999999999</v>
      </c>
      <c r="K61" s="25">
        <v>0.20599999999999999</v>
      </c>
      <c r="L61" s="25"/>
      <c r="M61" s="25"/>
    </row>
    <row r="62" spans="1:13">
      <c r="H62" s="23">
        <v>45497</v>
      </c>
      <c r="I62" s="24">
        <v>0.472870370370369</v>
      </c>
      <c r="J62" s="25">
        <v>0.109</v>
      </c>
      <c r="K62" s="25">
        <v>0.109</v>
      </c>
      <c r="L62" s="25"/>
      <c r="M62" s="25"/>
    </row>
    <row r="63" spans="1:13">
      <c r="H63" s="23">
        <v>45497</v>
      </c>
      <c r="I63" s="24">
        <v>0.47298611111111</v>
      </c>
      <c r="J63" s="25">
        <v>0.44900000000000001</v>
      </c>
      <c r="K63" s="25">
        <v>0.44900000000000001</v>
      </c>
      <c r="L63" s="25"/>
      <c r="M63" s="25"/>
    </row>
    <row r="64" spans="1:13">
      <c r="H64" s="23">
        <v>45497</v>
      </c>
      <c r="I64" s="24">
        <v>0.47310185185185</v>
      </c>
      <c r="J64" s="25">
        <v>0.50700000000000001</v>
      </c>
      <c r="K64" s="25">
        <v>0.50700000000000001</v>
      </c>
      <c r="L64" s="25"/>
      <c r="M64" s="25"/>
    </row>
    <row r="65" spans="8:13">
      <c r="H65" s="23">
        <v>45497</v>
      </c>
      <c r="I65" s="24">
        <v>0.473217592592591</v>
      </c>
      <c r="J65" s="25">
        <v>0.48899999999999999</v>
      </c>
      <c r="K65" s="25">
        <v>0.48899999999999999</v>
      </c>
      <c r="L65" s="25"/>
      <c r="M65" s="25"/>
    </row>
    <row r="66" spans="8:13">
      <c r="H66" s="23">
        <v>45497</v>
      </c>
      <c r="I66" s="24">
        <v>0.473333333333332</v>
      </c>
      <c r="J66" s="25">
        <v>0.51300000000000001</v>
      </c>
      <c r="K66" s="25">
        <v>0.51300000000000001</v>
      </c>
      <c r="L66" s="25"/>
      <c r="M66" s="25"/>
    </row>
    <row r="67" spans="8:13">
      <c r="H67" s="23">
        <v>45497</v>
      </c>
      <c r="I67" s="24">
        <v>0.473449074074072</v>
      </c>
      <c r="J67" s="25">
        <v>0.83499999999999996</v>
      </c>
      <c r="K67" s="25">
        <v>0.83499999999999996</v>
      </c>
      <c r="L67" s="25"/>
      <c r="M67" s="25"/>
    </row>
    <row r="68" spans="8:13">
      <c r="H68" s="23">
        <v>45497</v>
      </c>
      <c r="I68" s="24">
        <v>0.473564814814813</v>
      </c>
      <c r="J68" s="25">
        <v>0.60899999999999999</v>
      </c>
      <c r="K68" s="25">
        <v>0.60899999999999999</v>
      </c>
      <c r="L68" s="25"/>
      <c r="M68" s="25"/>
    </row>
    <row r="69" spans="8:13">
      <c r="H69" s="23">
        <v>45497</v>
      </c>
      <c r="I69" s="24">
        <v>0.47368055555555399</v>
      </c>
      <c r="J69" s="25">
        <v>0.45900000000000002</v>
      </c>
      <c r="K69" s="25">
        <v>0.45900000000000002</v>
      </c>
      <c r="L69" s="25"/>
      <c r="M69" s="25"/>
    </row>
    <row r="70" spans="8:13">
      <c r="H70" s="23">
        <v>45497</v>
      </c>
      <c r="I70" s="24">
        <v>0.47379629629629499</v>
      </c>
      <c r="J70" s="25">
        <v>0.308</v>
      </c>
      <c r="K70" s="25">
        <v>0.308</v>
      </c>
      <c r="L70" s="25"/>
      <c r="M70" s="25"/>
    </row>
    <row r="71" spans="8:13">
      <c r="H71" s="23">
        <v>45497</v>
      </c>
      <c r="I71" s="24">
        <v>0.47391203703703499</v>
      </c>
      <c r="J71" s="25">
        <v>0.38500000000000001</v>
      </c>
      <c r="K71" s="25">
        <v>0.38500000000000001</v>
      </c>
      <c r="L71" s="25"/>
      <c r="M71" s="25"/>
    </row>
    <row r="72" spans="8:13">
      <c r="H72" s="23">
        <v>45497</v>
      </c>
      <c r="I72" s="24">
        <v>0.47402777777777599</v>
      </c>
      <c r="J72" s="25">
        <v>1.25</v>
      </c>
      <c r="K72" s="25">
        <v>1.25</v>
      </c>
      <c r="L72" s="25"/>
      <c r="M72" s="25"/>
    </row>
    <row r="73" spans="8:13">
      <c r="H73" s="23">
        <v>45497</v>
      </c>
      <c r="I73" s="24">
        <v>0.47414351851851699</v>
      </c>
      <c r="J73" s="25">
        <v>0.84199999999999997</v>
      </c>
      <c r="K73" s="25">
        <v>0.84199999999999997</v>
      </c>
      <c r="L73" s="25"/>
      <c r="M73" s="25"/>
    </row>
    <row r="74" spans="8:13">
      <c r="H74" s="23">
        <v>45497</v>
      </c>
      <c r="I74" s="24">
        <v>0.47425925925925799</v>
      </c>
      <c r="J74" s="25">
        <v>1.31</v>
      </c>
      <c r="K74" s="25">
        <v>1.31</v>
      </c>
      <c r="L74" s="25"/>
      <c r="M74" s="25"/>
    </row>
    <row r="75" spans="8:13">
      <c r="H75" s="23">
        <v>45497</v>
      </c>
      <c r="I75" s="24">
        <v>0.47437499999999799</v>
      </c>
      <c r="J75" s="25">
        <v>0.22900000000000001</v>
      </c>
      <c r="K75" s="25">
        <v>0.22900000000000001</v>
      </c>
      <c r="L75" s="25"/>
      <c r="M75" s="25"/>
    </row>
    <row r="77" spans="8:13">
      <c r="J77" t="s">
        <v>31</v>
      </c>
      <c r="K77" s="40">
        <f>AVERAGE(K7:K39)</f>
        <v>0.68648484848484848</v>
      </c>
    </row>
    <row r="78" spans="8:13">
      <c r="J78" t="s">
        <v>32</v>
      </c>
      <c r="K78" s="40">
        <f>AVERAGE(K40:K75)</f>
        <v>0.85816666666666697</v>
      </c>
    </row>
    <row r="79" spans="8:13">
      <c r="J79" t="s">
        <v>21</v>
      </c>
      <c r="K79" s="40">
        <f>AVERAGE(K77:K78)</f>
        <v>0.77232575757575772</v>
      </c>
    </row>
  </sheetData>
  <mergeCells count="4">
    <mergeCell ref="F5:F6"/>
    <mergeCell ref="M5:M6"/>
    <mergeCell ref="B5:E5"/>
    <mergeCell ref="I5:L5"/>
  </mergeCells>
  <pageMargins left="0.7" right="0.7" top="0.75" bottom="0.75" header="0.3" footer="0.3"/>
  <ignoredErrors>
    <ignoredError sqref="D55:D56 K77:K7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workbookViewId="0">
      <selection activeCell="L77" sqref="L77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45518</v>
      </c>
      <c r="C1" s="42">
        <f>D59*1000</f>
        <v>865.42193675889325</v>
      </c>
      <c r="D1" s="5" t="s">
        <v>11</v>
      </c>
    </row>
    <row r="2" spans="1:13">
      <c r="A2" s="5" t="s">
        <v>7</v>
      </c>
      <c r="B2" s="3">
        <v>45518</v>
      </c>
      <c r="C2" s="42">
        <f>K79*1000</f>
        <v>685</v>
      </c>
      <c r="D2" s="5" t="s">
        <v>11</v>
      </c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>
      <c r="A7" s="23">
        <v>45518</v>
      </c>
      <c r="B7" s="24">
        <v>0.47241898148148148</v>
      </c>
      <c r="C7" s="25">
        <v>0.17399999999999999</v>
      </c>
      <c r="D7" s="25">
        <v>0.17399999999999999</v>
      </c>
      <c r="E7" s="25"/>
      <c r="F7" s="5"/>
      <c r="H7" s="3">
        <v>45518</v>
      </c>
      <c r="I7" s="17">
        <v>0.47542824074074069</v>
      </c>
      <c r="J7" s="5">
        <v>0.32</v>
      </c>
      <c r="K7" s="5"/>
      <c r="L7" s="5">
        <v>0.32</v>
      </c>
      <c r="M7" s="74" t="s">
        <v>33</v>
      </c>
    </row>
    <row r="8" spans="1:13">
      <c r="A8" s="23">
        <v>45518</v>
      </c>
      <c r="B8" s="24">
        <v>0.4725347222222222</v>
      </c>
      <c r="C8" s="25">
        <v>0.17299999999999999</v>
      </c>
      <c r="D8" s="25">
        <v>0.17299999999999999</v>
      </c>
      <c r="E8" s="25"/>
      <c r="F8" s="5"/>
      <c r="H8" s="3">
        <v>45518</v>
      </c>
      <c r="I8" s="17">
        <v>0.47554398148148147</v>
      </c>
      <c r="J8" s="5">
        <v>0.25900000000000001</v>
      </c>
      <c r="K8" s="5"/>
      <c r="L8" s="5">
        <v>0.25900000000000001</v>
      </c>
      <c r="M8" s="74"/>
    </row>
    <row r="9" spans="1:13">
      <c r="A9" s="23">
        <v>45518</v>
      </c>
      <c r="B9" s="24">
        <v>0.47265046296296293</v>
      </c>
      <c r="C9" s="25">
        <v>0.158</v>
      </c>
      <c r="D9" s="25">
        <v>0.158</v>
      </c>
      <c r="E9" s="25"/>
      <c r="F9" s="5"/>
      <c r="H9" s="3">
        <v>45518</v>
      </c>
      <c r="I9" s="17">
        <v>0.47565972222222225</v>
      </c>
      <c r="J9" s="5">
        <v>0.27700000000000002</v>
      </c>
      <c r="K9" s="5"/>
      <c r="L9" s="5">
        <v>0.27700000000000002</v>
      </c>
      <c r="M9" s="74"/>
    </row>
    <row r="10" spans="1:13">
      <c r="A10" s="23">
        <v>45518</v>
      </c>
      <c r="B10" s="24">
        <v>0.4727662037037037</v>
      </c>
      <c r="C10" s="25">
        <v>0.214</v>
      </c>
      <c r="D10" s="25">
        <v>0.214</v>
      </c>
      <c r="E10" s="25"/>
      <c r="F10" s="5"/>
      <c r="H10" s="3">
        <v>45518</v>
      </c>
      <c r="I10" s="17">
        <v>0.47577546296296297</v>
      </c>
      <c r="J10" s="5">
        <v>0.54800000000000004</v>
      </c>
      <c r="K10" s="5"/>
      <c r="L10" s="5">
        <v>0.54800000000000004</v>
      </c>
      <c r="M10" s="74"/>
    </row>
    <row r="11" spans="1:13">
      <c r="A11" s="23">
        <v>45518</v>
      </c>
      <c r="B11" s="24">
        <v>0.47288194444444448</v>
      </c>
      <c r="C11" s="25">
        <v>0.39900000000000002</v>
      </c>
      <c r="D11" s="25">
        <v>0.39900000000000002</v>
      </c>
      <c r="E11" s="25"/>
      <c r="F11" s="5"/>
      <c r="H11" s="3">
        <v>45518</v>
      </c>
      <c r="I11" s="17">
        <v>0.47589120370370369</v>
      </c>
      <c r="J11" s="5">
        <v>0.26300000000000001</v>
      </c>
      <c r="K11" s="5"/>
      <c r="L11" s="5">
        <v>0.26300000000000001</v>
      </c>
      <c r="M11" s="74"/>
    </row>
    <row r="12" spans="1:13">
      <c r="A12" s="23">
        <v>45518</v>
      </c>
      <c r="B12" s="24">
        <v>0.4729976851851852</v>
      </c>
      <c r="C12" s="25">
        <v>0.26600000000000001</v>
      </c>
      <c r="D12" s="25">
        <v>0.26600000000000001</v>
      </c>
      <c r="E12" s="25"/>
      <c r="F12" s="5"/>
      <c r="H12" s="3">
        <v>45518</v>
      </c>
      <c r="I12" s="17">
        <v>0.47600694444444441</v>
      </c>
      <c r="J12" s="5">
        <v>0.21199999999999999</v>
      </c>
      <c r="K12" s="5"/>
      <c r="L12" s="5">
        <v>0.21199999999999999</v>
      </c>
      <c r="M12" s="74"/>
    </row>
    <row r="13" spans="1:13">
      <c r="A13" s="23">
        <v>45518</v>
      </c>
      <c r="B13" s="24">
        <v>0.47311342592592592</v>
      </c>
      <c r="C13" s="25">
        <v>0.51100000000000001</v>
      </c>
      <c r="D13" s="25">
        <v>0.51100000000000001</v>
      </c>
      <c r="E13" s="25"/>
      <c r="F13" s="5"/>
      <c r="H13" s="3">
        <v>45518</v>
      </c>
      <c r="I13" s="17">
        <v>0.47612268518518519</v>
      </c>
      <c r="J13" s="5">
        <v>0.11899999999999999</v>
      </c>
      <c r="K13" s="5"/>
      <c r="L13" s="5">
        <v>0.11899999999999999</v>
      </c>
      <c r="M13" s="74"/>
    </row>
    <row r="14" spans="1:13">
      <c r="A14" s="23">
        <v>45518</v>
      </c>
      <c r="B14" s="24">
        <v>0.47322916666666665</v>
      </c>
      <c r="C14" s="25">
        <v>1.1599999999999999</v>
      </c>
      <c r="D14" s="25">
        <v>1.1599999999999999</v>
      </c>
      <c r="E14" s="25"/>
      <c r="F14" s="5"/>
      <c r="H14" s="3">
        <v>45518</v>
      </c>
      <c r="I14" s="17">
        <v>0.47623842592592597</v>
      </c>
      <c r="J14" s="5">
        <v>9.6000000000000002E-2</v>
      </c>
      <c r="K14" s="5"/>
      <c r="L14" s="5">
        <v>9.6000000000000002E-2</v>
      </c>
      <c r="M14" s="74"/>
    </row>
    <row r="15" spans="1:13">
      <c r="A15" s="23">
        <v>45518</v>
      </c>
      <c r="B15" s="24">
        <v>0.47334490740740742</v>
      </c>
      <c r="C15" s="25">
        <v>0.16</v>
      </c>
      <c r="D15" s="25">
        <v>0.16</v>
      </c>
      <c r="E15" s="25"/>
      <c r="F15" s="5"/>
      <c r="H15" s="3">
        <v>45518</v>
      </c>
      <c r="I15" s="17">
        <v>0.47635416666666663</v>
      </c>
      <c r="J15" s="5">
        <v>0.98399999999999999</v>
      </c>
      <c r="K15" s="5"/>
      <c r="L15" s="5">
        <v>0.98399999999999999</v>
      </c>
      <c r="M15" s="74"/>
    </row>
    <row r="16" spans="1:13">
      <c r="A16" s="23">
        <v>45518</v>
      </c>
      <c r="B16" s="24">
        <v>0.4734606481481482</v>
      </c>
      <c r="C16" s="25">
        <v>0.14299999999999999</v>
      </c>
      <c r="D16" s="25">
        <v>0.14299999999999999</v>
      </c>
      <c r="E16" s="25"/>
      <c r="F16" s="5"/>
      <c r="H16" s="3">
        <v>45518</v>
      </c>
      <c r="I16" s="17">
        <v>0.47646990740740741</v>
      </c>
      <c r="J16" s="5">
        <v>0.80500000000000005</v>
      </c>
      <c r="K16" s="5"/>
      <c r="L16" s="5">
        <v>0.80500000000000005</v>
      </c>
      <c r="M16" s="74"/>
    </row>
    <row r="17" spans="1:13">
      <c r="A17" s="23">
        <v>45518</v>
      </c>
      <c r="B17" s="24">
        <v>0.47357638888888887</v>
      </c>
      <c r="C17" s="25">
        <v>0.19500000000000001</v>
      </c>
      <c r="D17" s="25">
        <v>0.19500000000000001</v>
      </c>
      <c r="E17" s="25"/>
      <c r="F17" s="5"/>
      <c r="H17" s="3">
        <v>45518</v>
      </c>
      <c r="I17" s="17">
        <v>0.47658564814814813</v>
      </c>
      <c r="J17" s="5">
        <v>1.83</v>
      </c>
      <c r="K17" s="5"/>
      <c r="L17" s="5">
        <v>1.83</v>
      </c>
      <c r="M17" s="74"/>
    </row>
    <row r="18" spans="1:13">
      <c r="A18" s="23">
        <v>45518</v>
      </c>
      <c r="B18" s="24">
        <v>0.47369212962962964</v>
      </c>
      <c r="C18" s="25">
        <v>0.38</v>
      </c>
      <c r="D18" s="25">
        <v>0.38</v>
      </c>
      <c r="E18" s="25"/>
      <c r="F18" s="5"/>
      <c r="H18" s="3">
        <v>45518</v>
      </c>
      <c r="I18" s="17">
        <v>0.47670138888888891</v>
      </c>
      <c r="J18" s="5">
        <v>11.5</v>
      </c>
      <c r="K18" s="5"/>
      <c r="L18" s="5">
        <v>11.5</v>
      </c>
      <c r="M18" s="74"/>
    </row>
    <row r="19" spans="1:13">
      <c r="A19" s="23">
        <v>45518</v>
      </c>
      <c r="B19" s="24">
        <v>0.47380787037037037</v>
      </c>
      <c r="C19" s="25">
        <v>0.44700000000000001</v>
      </c>
      <c r="D19" s="25">
        <v>0.44700000000000001</v>
      </c>
      <c r="E19" s="25"/>
      <c r="F19" s="5"/>
      <c r="H19" s="3">
        <v>45518</v>
      </c>
      <c r="I19" s="17">
        <v>0.47681712962962958</v>
      </c>
      <c r="J19" s="5">
        <v>1.65</v>
      </c>
      <c r="K19" s="5"/>
      <c r="L19" s="5">
        <v>1.65</v>
      </c>
      <c r="M19" s="74"/>
    </row>
    <row r="20" spans="1:13">
      <c r="A20" s="23">
        <v>45518</v>
      </c>
      <c r="B20" s="24">
        <v>0.47392361111111114</v>
      </c>
      <c r="C20" s="25">
        <v>0.35599999999999998</v>
      </c>
      <c r="D20" s="25">
        <v>0.35599999999999998</v>
      </c>
      <c r="E20" s="25"/>
      <c r="F20" s="5"/>
      <c r="H20" s="3">
        <v>45518</v>
      </c>
      <c r="I20" s="17">
        <v>0.47693287037037035</v>
      </c>
      <c r="J20" s="5">
        <v>6.31</v>
      </c>
      <c r="K20" s="5"/>
      <c r="L20" s="5">
        <v>6.31</v>
      </c>
      <c r="M20" s="74"/>
    </row>
    <row r="21" spans="1:13">
      <c r="A21" s="23">
        <v>45518</v>
      </c>
      <c r="B21" s="24">
        <v>0.47403935185185181</v>
      </c>
      <c r="C21" s="25">
        <v>0.32300000000000001</v>
      </c>
      <c r="D21" s="25">
        <v>0.32300000000000001</v>
      </c>
      <c r="E21" s="25"/>
      <c r="F21" s="5"/>
      <c r="H21" s="3">
        <v>45518</v>
      </c>
      <c r="I21" s="17">
        <v>0.47704861111111113</v>
      </c>
      <c r="J21" s="5">
        <v>1.01</v>
      </c>
      <c r="K21" s="5"/>
      <c r="L21" s="5">
        <v>1.01</v>
      </c>
      <c r="M21" s="74"/>
    </row>
    <row r="22" spans="1:13">
      <c r="A22" s="23">
        <v>45518</v>
      </c>
      <c r="B22" s="24">
        <v>0.47415509259259259</v>
      </c>
      <c r="C22" s="25">
        <v>0.32700000000000001</v>
      </c>
      <c r="D22" s="25">
        <v>0.32700000000000001</v>
      </c>
      <c r="E22" s="25"/>
      <c r="F22" s="5"/>
      <c r="H22" s="3">
        <v>45518</v>
      </c>
      <c r="I22" s="17">
        <v>0.47716435185185185</v>
      </c>
      <c r="J22" s="5">
        <v>0.221</v>
      </c>
      <c r="K22" s="5"/>
      <c r="L22" s="5">
        <v>0.221</v>
      </c>
      <c r="M22" s="74"/>
    </row>
    <row r="23" spans="1:13">
      <c r="A23" s="23">
        <v>45518</v>
      </c>
      <c r="B23" s="24">
        <v>0.47427083333333336</v>
      </c>
      <c r="C23" s="25">
        <v>0.14599999999999999</v>
      </c>
      <c r="D23" s="25">
        <v>0.14599999999999999</v>
      </c>
      <c r="E23" s="25"/>
      <c r="F23" s="5"/>
      <c r="H23" s="3">
        <v>45518</v>
      </c>
      <c r="I23" s="17">
        <v>0.47728009259259263</v>
      </c>
      <c r="J23" s="5">
        <v>0.14499999999999999</v>
      </c>
      <c r="K23" s="5"/>
      <c r="L23" s="5">
        <v>0.14499999999999999</v>
      </c>
      <c r="M23" s="74"/>
    </row>
    <row r="24" spans="1:13">
      <c r="A24" s="23">
        <v>45518</v>
      </c>
      <c r="B24" s="24">
        <v>0.47438657407407409</v>
      </c>
      <c r="C24" s="25">
        <v>0.13700000000000001</v>
      </c>
      <c r="D24" s="25">
        <v>0.13700000000000001</v>
      </c>
      <c r="E24" s="25"/>
      <c r="F24" s="5"/>
      <c r="H24" s="3">
        <v>45518</v>
      </c>
      <c r="I24" s="17">
        <v>0.4773958333333333</v>
      </c>
      <c r="J24" s="5">
        <v>0.183</v>
      </c>
      <c r="K24" s="5"/>
      <c r="L24" s="5">
        <v>0.183</v>
      </c>
      <c r="M24" s="74"/>
    </row>
    <row r="25" spans="1:13">
      <c r="A25" s="23">
        <v>45518</v>
      </c>
      <c r="B25" s="24">
        <v>0.47450231481481481</v>
      </c>
      <c r="C25" s="25">
        <v>0.23899999999999999</v>
      </c>
      <c r="D25" s="25">
        <v>0.23899999999999999</v>
      </c>
      <c r="E25" s="25"/>
      <c r="F25" s="5"/>
      <c r="H25" s="3">
        <v>45518</v>
      </c>
      <c r="I25" s="17">
        <v>0.47751157407407407</v>
      </c>
      <c r="J25" s="5">
        <v>0.16500000000000001</v>
      </c>
      <c r="K25" s="5"/>
      <c r="L25" s="5">
        <v>0.16500000000000001</v>
      </c>
      <c r="M25" s="74"/>
    </row>
    <row r="26" spans="1:13">
      <c r="A26" s="23">
        <v>45518</v>
      </c>
      <c r="B26" s="24">
        <v>0.47461805555555553</v>
      </c>
      <c r="C26" s="25">
        <v>0.432</v>
      </c>
      <c r="D26" s="25">
        <v>0.432</v>
      </c>
      <c r="E26" s="25"/>
      <c r="F26" s="5"/>
      <c r="H26" s="3">
        <v>45518</v>
      </c>
      <c r="I26" s="17">
        <v>0.47762731481481485</v>
      </c>
      <c r="J26" s="5">
        <v>0.22500000000000001</v>
      </c>
      <c r="K26" s="5"/>
      <c r="L26" s="5">
        <v>0.22500000000000001</v>
      </c>
      <c r="M26" s="74"/>
    </row>
    <row r="27" spans="1:13" ht="43.15">
      <c r="A27" s="23">
        <v>45518</v>
      </c>
      <c r="B27" s="24">
        <v>0.47473379629629631</v>
      </c>
      <c r="C27" s="25">
        <v>1.58</v>
      </c>
      <c r="E27" s="25">
        <v>1.58</v>
      </c>
      <c r="F27" s="10" t="s">
        <v>24</v>
      </c>
      <c r="H27" s="3">
        <v>45518</v>
      </c>
      <c r="I27" s="17">
        <v>0.47774305555555552</v>
      </c>
      <c r="J27" s="5">
        <v>0.28899999999999998</v>
      </c>
      <c r="K27" s="5"/>
      <c r="L27" s="5">
        <v>0.28899999999999998</v>
      </c>
      <c r="M27" s="74"/>
    </row>
    <row r="28" spans="1:13">
      <c r="A28" s="23">
        <v>45518</v>
      </c>
      <c r="B28" s="24">
        <v>0.47484953703703708</v>
      </c>
      <c r="C28" s="25">
        <v>0.47</v>
      </c>
      <c r="D28" s="62">
        <v>0.47</v>
      </c>
      <c r="E28" s="25"/>
      <c r="F28" s="5"/>
      <c r="H28" s="3">
        <v>45518</v>
      </c>
      <c r="I28" s="17">
        <v>0.4778587962962963</v>
      </c>
      <c r="J28" s="5">
        <v>0.104</v>
      </c>
      <c r="K28" s="5"/>
      <c r="L28" s="5">
        <v>0.104</v>
      </c>
      <c r="M28" s="74"/>
    </row>
    <row r="29" spans="1:13">
      <c r="A29" s="23">
        <v>45518</v>
      </c>
      <c r="B29" s="24">
        <v>0.47496527777777775</v>
      </c>
      <c r="C29" s="52">
        <v>0.98699999999999999</v>
      </c>
      <c r="D29" s="15">
        <v>0.98699999999999999</v>
      </c>
      <c r="E29" s="25"/>
      <c r="F29" s="5"/>
      <c r="H29" s="3">
        <v>45518</v>
      </c>
      <c r="I29" s="17">
        <v>0.47797453703703702</v>
      </c>
      <c r="J29" s="5">
        <v>7.6999999999999999E-2</v>
      </c>
      <c r="K29" s="5"/>
      <c r="L29" s="5">
        <v>7.6999999999999999E-2</v>
      </c>
      <c r="M29" s="74"/>
    </row>
    <row r="30" spans="1:13">
      <c r="A30" s="23">
        <v>45518</v>
      </c>
      <c r="B30" s="24">
        <v>0.47508101851851853</v>
      </c>
      <c r="C30" s="60">
        <v>0.17899999999999999</v>
      </c>
      <c r="D30" s="5"/>
      <c r="E30" s="25">
        <v>0.17899999999999999</v>
      </c>
      <c r="F30" s="74" t="s">
        <v>34</v>
      </c>
      <c r="H30" s="3">
        <v>45518</v>
      </c>
      <c r="I30" s="17">
        <v>0.47809027777777779</v>
      </c>
      <c r="J30" s="5">
        <v>0.25</v>
      </c>
      <c r="K30" s="5"/>
      <c r="L30" s="5">
        <v>0.25</v>
      </c>
      <c r="M30" s="74"/>
    </row>
    <row r="31" spans="1:13">
      <c r="A31" s="23">
        <v>45518</v>
      </c>
      <c r="B31" s="24">
        <v>0.47519675925925925</v>
      </c>
      <c r="C31" s="60">
        <v>0.123</v>
      </c>
      <c r="D31" s="5"/>
      <c r="E31" s="25">
        <v>0.123</v>
      </c>
      <c r="F31" s="74"/>
      <c r="H31" s="3">
        <v>45518</v>
      </c>
      <c r="I31" s="17">
        <v>0.47820601851851857</v>
      </c>
      <c r="J31" s="5">
        <v>0.215</v>
      </c>
      <c r="K31" s="5"/>
      <c r="L31" s="5">
        <v>0.215</v>
      </c>
      <c r="M31" s="74"/>
    </row>
    <row r="32" spans="1:13" ht="14.65" thickBot="1">
      <c r="A32" s="26">
        <v>45518</v>
      </c>
      <c r="B32" s="27">
        <v>0.47531250000000003</v>
      </c>
      <c r="C32" s="61">
        <v>0.41799999999999998</v>
      </c>
      <c r="D32" s="20"/>
      <c r="E32" s="28">
        <v>0.41799999999999998</v>
      </c>
      <c r="F32" s="75"/>
      <c r="H32" s="3">
        <v>45518</v>
      </c>
      <c r="I32" s="17">
        <v>0.47832175925925924</v>
      </c>
      <c r="J32" s="5">
        <v>0.153</v>
      </c>
      <c r="K32" s="5"/>
      <c r="L32" s="5">
        <v>0.153</v>
      </c>
      <c r="M32" s="74"/>
    </row>
    <row r="33" spans="1:13" ht="14.65" thickTop="1">
      <c r="A33" s="29">
        <v>45518</v>
      </c>
      <c r="B33" s="30">
        <v>0.48341435185185189</v>
      </c>
      <c r="C33" s="31">
        <v>0.60099999999999998</v>
      </c>
      <c r="D33" s="31">
        <v>0.60099999999999998</v>
      </c>
      <c r="E33" s="31"/>
      <c r="F33" s="13"/>
      <c r="H33" s="3">
        <v>45518</v>
      </c>
      <c r="I33" s="17">
        <v>0.47843750000000002</v>
      </c>
      <c r="J33" s="5">
        <v>0.26600000000000001</v>
      </c>
      <c r="K33" s="5"/>
      <c r="L33" s="5">
        <v>0.26600000000000001</v>
      </c>
      <c r="M33" s="74"/>
    </row>
    <row r="34" spans="1:13">
      <c r="A34" s="23">
        <v>45518</v>
      </c>
      <c r="B34" s="24">
        <v>0.48353009259259255</v>
      </c>
      <c r="C34" s="25">
        <v>4.83</v>
      </c>
      <c r="D34" s="25">
        <v>4.83</v>
      </c>
      <c r="E34" s="25"/>
      <c r="F34" s="5"/>
      <c r="H34" s="3">
        <v>45518</v>
      </c>
      <c r="I34" s="17">
        <v>0.47855324074074074</v>
      </c>
      <c r="J34" s="5">
        <v>9.1999999999999998E-2</v>
      </c>
      <c r="K34" s="5"/>
      <c r="L34" s="5">
        <v>9.1999999999999998E-2</v>
      </c>
      <c r="M34" s="74"/>
    </row>
    <row r="35" spans="1:13">
      <c r="A35" s="23">
        <v>45518</v>
      </c>
      <c r="B35" s="24">
        <v>0.48364583333333333</v>
      </c>
      <c r="C35" s="25">
        <v>3.93</v>
      </c>
      <c r="D35" s="25">
        <v>3.93</v>
      </c>
      <c r="E35" s="25"/>
      <c r="F35" s="5"/>
      <c r="H35" s="3">
        <v>45518</v>
      </c>
      <c r="I35" s="17">
        <v>0.47866898148148151</v>
      </c>
      <c r="J35" s="5">
        <v>0.45600000000000002</v>
      </c>
      <c r="K35" s="5"/>
      <c r="L35" s="5">
        <v>0.45600000000000002</v>
      </c>
      <c r="M35" s="74"/>
    </row>
    <row r="36" spans="1:13">
      <c r="A36" s="23">
        <v>45518</v>
      </c>
      <c r="B36" s="24">
        <v>0.48376157407407411</v>
      </c>
      <c r="C36" s="25">
        <v>2.88</v>
      </c>
      <c r="D36" s="25">
        <v>2.88</v>
      </c>
      <c r="E36" s="25"/>
      <c r="F36" s="5"/>
      <c r="H36" s="3">
        <v>45518</v>
      </c>
      <c r="I36" s="17">
        <v>0.47878472222222218</v>
      </c>
      <c r="J36" s="5">
        <v>0.20899999999999999</v>
      </c>
      <c r="K36" s="5"/>
      <c r="L36" s="5">
        <v>0.20899999999999999</v>
      </c>
      <c r="M36" s="74"/>
    </row>
    <row r="37" spans="1:13">
      <c r="A37" s="23">
        <v>45518</v>
      </c>
      <c r="B37" s="24">
        <v>0.48387731481481483</v>
      </c>
      <c r="C37" s="25">
        <v>0.59599999999999997</v>
      </c>
      <c r="D37" s="25">
        <v>0.59599999999999997</v>
      </c>
      <c r="E37" s="25"/>
      <c r="F37" s="5"/>
      <c r="H37" s="3">
        <v>45518</v>
      </c>
      <c r="I37" s="17">
        <v>0.47890046296296296</v>
      </c>
      <c r="J37" s="5">
        <v>0.77900000000000003</v>
      </c>
      <c r="K37" s="5"/>
      <c r="L37" s="5">
        <v>0.77900000000000003</v>
      </c>
      <c r="M37" s="74"/>
    </row>
    <row r="38" spans="1:13">
      <c r="A38" s="23">
        <v>45518</v>
      </c>
      <c r="B38" s="24">
        <v>0.48399305555555555</v>
      </c>
      <c r="C38" s="25">
        <v>0.30399999999999999</v>
      </c>
      <c r="D38" s="25">
        <v>0.30399999999999999</v>
      </c>
      <c r="E38" s="25"/>
      <c r="F38" s="5"/>
      <c r="H38" s="3">
        <v>45518</v>
      </c>
      <c r="I38" s="17">
        <v>0.47901620370370374</v>
      </c>
      <c r="J38" s="5">
        <v>0.63800000000000001</v>
      </c>
      <c r="K38" s="5"/>
      <c r="L38" s="5">
        <v>0.63800000000000001</v>
      </c>
      <c r="M38" s="74"/>
    </row>
    <row r="39" spans="1:13">
      <c r="A39" s="23">
        <v>45518</v>
      </c>
      <c r="B39" s="24">
        <v>0.48410879629629627</v>
      </c>
      <c r="C39" s="25">
        <v>3.53</v>
      </c>
      <c r="D39" s="25">
        <v>3.53</v>
      </c>
      <c r="E39" s="25"/>
      <c r="F39" s="5"/>
      <c r="H39" s="3">
        <v>45518</v>
      </c>
      <c r="I39" s="17">
        <v>0.47913194444444446</v>
      </c>
      <c r="J39" s="5">
        <v>4.5999999999999996</v>
      </c>
      <c r="K39" s="5"/>
      <c r="L39" s="5">
        <v>4.5999999999999996</v>
      </c>
      <c r="M39" s="74"/>
    </row>
    <row r="40" spans="1:13">
      <c r="A40" s="23">
        <v>45518</v>
      </c>
      <c r="B40" s="24">
        <v>0.48422453703703705</v>
      </c>
      <c r="C40" s="25">
        <v>4.76</v>
      </c>
      <c r="D40" s="25">
        <v>4.76</v>
      </c>
      <c r="E40" s="25"/>
      <c r="F40" s="5"/>
      <c r="H40" s="3">
        <v>45518</v>
      </c>
      <c r="I40" s="17">
        <v>0.47924768518518518</v>
      </c>
      <c r="J40" s="5">
        <v>60.7</v>
      </c>
      <c r="K40" s="5"/>
      <c r="L40" s="5">
        <v>60.7</v>
      </c>
      <c r="M40" s="74"/>
    </row>
    <row r="41" spans="1:13">
      <c r="A41" s="23">
        <v>45518</v>
      </c>
      <c r="B41" s="24">
        <v>0.48434027777777783</v>
      </c>
      <c r="C41" s="25">
        <v>2.71</v>
      </c>
      <c r="D41" s="25">
        <v>2.71</v>
      </c>
      <c r="E41" s="25"/>
      <c r="F41" s="5"/>
      <c r="H41" s="3">
        <v>45518</v>
      </c>
      <c r="I41" s="17">
        <v>0.4793634259259259</v>
      </c>
      <c r="J41" s="5">
        <v>3.1</v>
      </c>
      <c r="K41" s="5"/>
      <c r="L41" s="5">
        <v>3.1</v>
      </c>
      <c r="M41" s="74"/>
    </row>
    <row r="42" spans="1:13" ht="14.65" thickBot="1">
      <c r="A42" s="23">
        <v>45518</v>
      </c>
      <c r="B42" s="24">
        <v>0.48445601851851849</v>
      </c>
      <c r="C42" s="25">
        <v>0.22700000000000001</v>
      </c>
      <c r="D42" s="25">
        <v>0.22700000000000001</v>
      </c>
      <c r="E42" s="25"/>
      <c r="F42" s="5"/>
      <c r="H42" s="18">
        <v>45518</v>
      </c>
      <c r="I42" s="19">
        <v>0.47947916666666668</v>
      </c>
      <c r="J42" s="20">
        <v>1.1200000000000001</v>
      </c>
      <c r="K42" s="20"/>
      <c r="L42" s="20">
        <v>1.1200000000000001</v>
      </c>
      <c r="M42" s="75"/>
    </row>
    <row r="43" spans="1:13" ht="14.65" thickTop="1">
      <c r="A43" s="23">
        <v>45518</v>
      </c>
      <c r="B43" s="24">
        <v>0.48457175925925927</v>
      </c>
      <c r="C43" s="25">
        <v>0.28499999999999998</v>
      </c>
      <c r="D43" s="25">
        <v>0.28499999999999998</v>
      </c>
      <c r="E43" s="25"/>
      <c r="F43" s="5"/>
      <c r="H43" s="21">
        <v>45518</v>
      </c>
      <c r="I43" s="22">
        <v>0.47959490740740746</v>
      </c>
      <c r="J43" s="13">
        <v>0.997</v>
      </c>
      <c r="K43" s="13">
        <v>0.997</v>
      </c>
      <c r="L43" s="13"/>
      <c r="M43" s="13"/>
    </row>
    <row r="44" spans="1:13">
      <c r="A44" s="23">
        <v>45518</v>
      </c>
      <c r="B44" s="24">
        <v>0.48468749999999999</v>
      </c>
      <c r="C44" s="25">
        <v>0.157</v>
      </c>
      <c r="D44" s="25">
        <v>0.157</v>
      </c>
      <c r="E44" s="25"/>
      <c r="F44" s="5"/>
      <c r="H44" s="3">
        <v>45518</v>
      </c>
      <c r="I44" s="17">
        <v>0.47971064814814812</v>
      </c>
      <c r="J44" s="5">
        <v>2.82</v>
      </c>
      <c r="K44" s="5">
        <v>2.82</v>
      </c>
      <c r="L44" s="5"/>
      <c r="M44" s="5"/>
    </row>
    <row r="45" spans="1:13">
      <c r="A45" s="23">
        <v>45518</v>
      </c>
      <c r="B45" s="24">
        <v>0.48480324074074077</v>
      </c>
      <c r="C45" s="25">
        <v>0.32300000000000001</v>
      </c>
      <c r="D45" s="25">
        <v>0.32300000000000001</v>
      </c>
      <c r="E45" s="25"/>
      <c r="F45" s="5"/>
      <c r="H45" s="3">
        <v>45518</v>
      </c>
      <c r="I45" s="17">
        <v>0.4798263888888889</v>
      </c>
      <c r="J45" s="5">
        <v>1.32</v>
      </c>
      <c r="K45" s="5">
        <v>1.32</v>
      </c>
      <c r="L45" s="5"/>
      <c r="M45" s="5"/>
    </row>
    <row r="46" spans="1:13">
      <c r="A46" s="23">
        <v>45518</v>
      </c>
      <c r="B46" s="24">
        <v>0.48491898148148144</v>
      </c>
      <c r="C46" s="25">
        <v>0.67800000000000005</v>
      </c>
      <c r="D46" s="25">
        <v>0.67800000000000005</v>
      </c>
      <c r="E46" s="25"/>
      <c r="F46" s="5"/>
      <c r="H46" s="3">
        <v>45518</v>
      </c>
      <c r="I46" s="17">
        <v>0.47994212962962962</v>
      </c>
      <c r="J46" s="5">
        <v>0.32700000000000001</v>
      </c>
      <c r="K46" s="5">
        <v>0.32700000000000001</v>
      </c>
      <c r="L46" s="5"/>
      <c r="M46" s="5"/>
    </row>
    <row r="47" spans="1:13">
      <c r="A47" s="23">
        <v>45518</v>
      </c>
      <c r="B47" s="24">
        <v>0.48503472222222221</v>
      </c>
      <c r="C47" s="25">
        <v>0.91200000000000003</v>
      </c>
      <c r="D47" s="25">
        <v>0.91200000000000003</v>
      </c>
      <c r="E47" s="25"/>
      <c r="F47" s="5"/>
      <c r="H47" s="3">
        <v>45518</v>
      </c>
      <c r="I47" s="17">
        <v>0.4800578703703704</v>
      </c>
      <c r="J47" s="5">
        <v>0.72199999999999998</v>
      </c>
      <c r="K47" s="5">
        <v>0.72199999999999998</v>
      </c>
      <c r="L47" s="5"/>
      <c r="M47" s="5"/>
    </row>
    <row r="48" spans="1:13">
      <c r="A48" s="23">
        <v>45518</v>
      </c>
      <c r="B48" s="24">
        <v>0.48515046296296299</v>
      </c>
      <c r="C48" s="25">
        <v>0.97799999999999998</v>
      </c>
      <c r="D48" s="25">
        <v>0.97799999999999998</v>
      </c>
      <c r="E48" s="25"/>
      <c r="F48" s="5"/>
      <c r="H48" s="3">
        <v>45518</v>
      </c>
      <c r="I48" s="17">
        <v>0.48017361111111106</v>
      </c>
      <c r="J48" s="5">
        <v>0.11</v>
      </c>
      <c r="K48" s="5">
        <v>0.11</v>
      </c>
      <c r="L48" s="5"/>
      <c r="M48" s="5"/>
    </row>
    <row r="49" spans="1:13">
      <c r="A49" s="23">
        <v>45518</v>
      </c>
      <c r="B49" s="24">
        <v>0.48526620370370371</v>
      </c>
      <c r="C49" s="25">
        <v>1.5</v>
      </c>
      <c r="D49" s="25">
        <v>1.5</v>
      </c>
      <c r="E49" s="25"/>
      <c r="F49" s="5"/>
      <c r="H49" s="3">
        <v>45518</v>
      </c>
      <c r="I49" s="17">
        <v>0.48028935185185184</v>
      </c>
      <c r="J49" s="5">
        <v>0.108</v>
      </c>
      <c r="K49" s="5">
        <v>0.108</v>
      </c>
      <c r="L49" s="5"/>
      <c r="M49" s="5"/>
    </row>
    <row r="50" spans="1:13">
      <c r="A50" s="23">
        <v>45518</v>
      </c>
      <c r="B50" s="24">
        <v>0.48538194444444444</v>
      </c>
      <c r="C50" s="25">
        <v>0.503</v>
      </c>
      <c r="D50" s="25">
        <v>0.503</v>
      </c>
      <c r="E50" s="25"/>
      <c r="F50" s="5"/>
      <c r="H50" s="3">
        <v>45518</v>
      </c>
      <c r="I50" s="17">
        <v>0.48040509259259262</v>
      </c>
      <c r="J50" s="5">
        <v>8.7999999999999995E-2</v>
      </c>
      <c r="K50" s="5">
        <v>8.7999999999999995E-2</v>
      </c>
      <c r="L50" s="5"/>
      <c r="M50" s="5"/>
    </row>
    <row r="51" spans="1:13">
      <c r="A51" s="23">
        <v>45518</v>
      </c>
      <c r="B51" s="24">
        <v>0.48549768518518516</v>
      </c>
      <c r="C51" s="25">
        <v>0.32500000000000001</v>
      </c>
      <c r="D51" s="25">
        <v>0.32500000000000001</v>
      </c>
      <c r="E51" s="25"/>
      <c r="F51" s="5"/>
      <c r="H51" s="3">
        <v>45518</v>
      </c>
      <c r="I51" s="17">
        <v>0.48052083333333334</v>
      </c>
      <c r="J51" s="5">
        <v>9.0999999999999998E-2</v>
      </c>
      <c r="K51" s="5">
        <v>9.0999999999999998E-2</v>
      </c>
      <c r="L51" s="5"/>
      <c r="M51" s="5"/>
    </row>
    <row r="52" spans="1:13">
      <c r="A52" s="23">
        <v>45518</v>
      </c>
      <c r="B52" s="24">
        <v>0.48561342592592593</v>
      </c>
      <c r="C52" s="25">
        <v>0.16800000000000001</v>
      </c>
      <c r="D52" s="25">
        <v>0.16800000000000001</v>
      </c>
      <c r="E52" s="25"/>
      <c r="F52" s="5"/>
      <c r="H52" s="3">
        <v>45518</v>
      </c>
      <c r="I52" s="17">
        <v>0.48063657407407406</v>
      </c>
      <c r="J52" s="5">
        <v>0.161</v>
      </c>
      <c r="K52" s="5">
        <v>0.161</v>
      </c>
      <c r="L52" s="5"/>
      <c r="M52" s="5"/>
    </row>
    <row r="53" spans="1:13">
      <c r="A53" s="23">
        <v>45518</v>
      </c>
      <c r="B53" s="24">
        <v>0.48572916666666671</v>
      </c>
      <c r="C53" s="25">
        <v>0.44500000000000001</v>
      </c>
      <c r="D53" s="25">
        <v>0.44500000000000001</v>
      </c>
      <c r="E53" s="25"/>
      <c r="F53" s="5"/>
      <c r="H53" s="3">
        <v>45518</v>
      </c>
      <c r="I53" s="17">
        <v>0.48075231481481479</v>
      </c>
      <c r="J53" s="5">
        <v>0.11</v>
      </c>
      <c r="K53" s="5">
        <v>0.11</v>
      </c>
      <c r="L53" s="5"/>
      <c r="M53" s="5"/>
    </row>
    <row r="54" spans="1:13">
      <c r="A54" s="23">
        <v>45518</v>
      </c>
      <c r="B54" s="24">
        <v>0.48584490740740738</v>
      </c>
      <c r="C54" s="25">
        <v>0.112</v>
      </c>
      <c r="D54" s="25">
        <v>0.112</v>
      </c>
      <c r="E54" s="25"/>
      <c r="F54" s="5"/>
      <c r="H54" s="3">
        <v>45518</v>
      </c>
      <c r="I54" s="17">
        <v>0.48086805555555556</v>
      </c>
      <c r="J54" s="5">
        <v>9.5000000000000001E-2</v>
      </c>
      <c r="K54" s="5">
        <v>9.5000000000000001E-2</v>
      </c>
      <c r="L54" s="5"/>
      <c r="M54" s="5"/>
    </row>
    <row r="55" spans="1:13">
      <c r="A55" s="23">
        <v>45518</v>
      </c>
      <c r="B55" s="24">
        <v>0.48596064814814816</v>
      </c>
      <c r="C55" s="25">
        <v>0.90400000000000003</v>
      </c>
      <c r="D55" s="25">
        <v>0.90400000000000003</v>
      </c>
      <c r="E55" s="25"/>
      <c r="F55" s="5"/>
      <c r="H55" s="3">
        <v>45518</v>
      </c>
      <c r="I55" s="17">
        <v>0.48098379629629634</v>
      </c>
      <c r="J55" s="5">
        <v>9.1999999999999998E-2</v>
      </c>
      <c r="K55" s="5">
        <v>9.1999999999999998E-2</v>
      </c>
      <c r="L55" s="5"/>
      <c r="M55" s="5"/>
    </row>
    <row r="56" spans="1:13">
      <c r="H56" s="3">
        <v>45518</v>
      </c>
      <c r="I56" s="17">
        <v>0.48109953703703701</v>
      </c>
      <c r="J56" s="5">
        <v>0.28000000000000003</v>
      </c>
      <c r="K56" s="5">
        <v>0.28000000000000003</v>
      </c>
      <c r="L56" s="5"/>
      <c r="M56" s="5"/>
    </row>
    <row r="57" spans="1:13">
      <c r="C57" s="6" t="s">
        <v>28</v>
      </c>
      <c r="D57" s="16">
        <f>AVERAGE(D7:D32)</f>
        <v>0.35440909090909084</v>
      </c>
      <c r="H57" s="3">
        <v>45518</v>
      </c>
      <c r="I57" s="17">
        <v>0.48121527777777778</v>
      </c>
      <c r="J57" s="5">
        <v>0.25</v>
      </c>
      <c r="K57" s="5">
        <v>0.25</v>
      </c>
      <c r="L57" s="5"/>
      <c r="M57" s="5"/>
    </row>
    <row r="58" spans="1:13">
      <c r="C58" s="6" t="s">
        <v>29</v>
      </c>
      <c r="D58" s="16">
        <f>AVERAGE(D33:D55)</f>
        <v>1.3764347826086956</v>
      </c>
      <c r="H58" s="3">
        <v>45518</v>
      </c>
      <c r="I58" s="17">
        <v>0.48133101851851851</v>
      </c>
      <c r="J58" s="5">
        <v>4.34</v>
      </c>
      <c r="K58" s="5">
        <v>4.34</v>
      </c>
      <c r="L58" s="5"/>
      <c r="M58" s="5"/>
    </row>
    <row r="59" spans="1:13">
      <c r="C59" s="6" t="s">
        <v>21</v>
      </c>
      <c r="D59" s="16">
        <f>AVERAGE(D57:D58)</f>
        <v>0.86542193675889323</v>
      </c>
      <c r="H59" s="3">
        <v>45518</v>
      </c>
      <c r="I59" s="17">
        <v>0.48144675925925928</v>
      </c>
      <c r="J59" s="5">
        <v>0.21299999999999999</v>
      </c>
      <c r="K59" s="5">
        <v>0.21299999999999999</v>
      </c>
      <c r="L59" s="5"/>
      <c r="M59" s="5"/>
    </row>
    <row r="60" spans="1:13">
      <c r="H60" s="3">
        <v>45518</v>
      </c>
      <c r="I60" s="17">
        <v>0.48156249999999995</v>
      </c>
      <c r="J60" s="5">
        <v>0.246</v>
      </c>
      <c r="K60" s="5">
        <v>0.246</v>
      </c>
      <c r="L60" s="5"/>
      <c r="M60" s="5"/>
    </row>
    <row r="61" spans="1:13">
      <c r="H61" s="3">
        <v>45518</v>
      </c>
      <c r="I61" s="17">
        <v>0.48167824074074073</v>
      </c>
      <c r="J61" s="5">
        <v>0.77600000000000002</v>
      </c>
      <c r="K61" s="5">
        <v>0.77600000000000002</v>
      </c>
      <c r="L61" s="5"/>
      <c r="M61" s="5"/>
    </row>
    <row r="62" spans="1:13">
      <c r="H62" s="3">
        <v>45518</v>
      </c>
      <c r="I62" s="17">
        <v>0.4817939814814815</v>
      </c>
      <c r="J62" s="5">
        <v>0.1</v>
      </c>
      <c r="K62" s="5">
        <v>0.1</v>
      </c>
      <c r="L62" s="5"/>
      <c r="M62" s="5"/>
    </row>
    <row r="63" spans="1:13">
      <c r="H63" s="3">
        <v>45518</v>
      </c>
      <c r="I63" s="17">
        <v>0.48190972222222223</v>
      </c>
      <c r="J63" s="5">
        <v>8.7999999999999995E-2</v>
      </c>
      <c r="K63" s="5">
        <v>8.7999999999999995E-2</v>
      </c>
      <c r="L63" s="5"/>
      <c r="M63" s="5"/>
    </row>
    <row r="64" spans="1:13">
      <c r="H64" s="3">
        <v>45518</v>
      </c>
      <c r="I64" s="17">
        <v>0.48202546296296295</v>
      </c>
      <c r="J64" s="5">
        <v>0.63900000000000001</v>
      </c>
      <c r="K64" s="5">
        <v>0.63900000000000001</v>
      </c>
      <c r="L64" s="5"/>
      <c r="M64" s="5"/>
    </row>
    <row r="65" spans="8:13">
      <c r="H65" s="3">
        <v>45518</v>
      </c>
      <c r="I65" s="17">
        <v>0.48214120370370367</v>
      </c>
      <c r="J65" s="5">
        <v>6.86</v>
      </c>
      <c r="K65" s="5">
        <v>6.86</v>
      </c>
      <c r="L65" s="5"/>
      <c r="M65" s="5"/>
    </row>
    <row r="66" spans="8:13">
      <c r="H66" s="3">
        <v>45518</v>
      </c>
      <c r="I66" s="17">
        <v>0.48225694444444445</v>
      </c>
      <c r="J66" s="5">
        <v>0.314</v>
      </c>
      <c r="K66" s="5">
        <v>0.314</v>
      </c>
      <c r="L66" s="5"/>
      <c r="M66" s="5"/>
    </row>
    <row r="67" spans="8:13">
      <c r="H67" s="3">
        <v>45518</v>
      </c>
      <c r="I67" s="17">
        <v>0.48237268518518522</v>
      </c>
      <c r="J67" s="5">
        <v>0.14000000000000001</v>
      </c>
      <c r="K67" s="5">
        <v>0.14000000000000001</v>
      </c>
      <c r="L67" s="5"/>
      <c r="M67" s="5"/>
    </row>
    <row r="68" spans="8:13">
      <c r="H68" s="3">
        <v>45518</v>
      </c>
      <c r="I68" s="17">
        <v>0.48248842592592589</v>
      </c>
      <c r="J68" s="5">
        <v>0.14499999999999999</v>
      </c>
      <c r="K68" s="5">
        <v>0.14499999999999999</v>
      </c>
      <c r="L68" s="5"/>
      <c r="M68" s="5"/>
    </row>
    <row r="69" spans="8:13">
      <c r="H69" s="3">
        <v>45518</v>
      </c>
      <c r="I69" s="17">
        <v>0.48260416666666667</v>
      </c>
      <c r="J69" s="5">
        <v>0.32800000000000001</v>
      </c>
      <c r="K69" s="5">
        <v>0.32800000000000001</v>
      </c>
      <c r="L69" s="5"/>
      <c r="M69" s="5"/>
    </row>
    <row r="70" spans="8:13">
      <c r="H70" s="3">
        <v>45518</v>
      </c>
      <c r="I70" s="17">
        <v>0.48271990740740739</v>
      </c>
      <c r="J70" s="5">
        <v>0.19800000000000001</v>
      </c>
      <c r="K70" s="5">
        <v>0.19800000000000001</v>
      </c>
      <c r="L70" s="5"/>
      <c r="M70" s="5"/>
    </row>
    <row r="71" spans="8:13">
      <c r="H71" s="3">
        <v>45518</v>
      </c>
      <c r="I71" s="17">
        <v>0.48283564814814817</v>
      </c>
      <c r="J71" s="5">
        <v>0.126</v>
      </c>
      <c r="K71" s="5">
        <v>0.126</v>
      </c>
      <c r="L71" s="5"/>
      <c r="M71" s="5"/>
    </row>
    <row r="72" spans="8:13">
      <c r="H72" s="3">
        <v>45518</v>
      </c>
      <c r="I72" s="17">
        <v>0.48295138888888894</v>
      </c>
      <c r="J72" s="5">
        <v>0.222</v>
      </c>
      <c r="K72" s="5">
        <v>0.222</v>
      </c>
      <c r="L72" s="5"/>
      <c r="M72" s="5"/>
    </row>
    <row r="73" spans="8:13">
      <c r="H73" s="3">
        <v>45518</v>
      </c>
      <c r="I73" s="17">
        <v>0.48306712962962961</v>
      </c>
      <c r="J73" s="5">
        <v>0.129</v>
      </c>
      <c r="K73" s="5">
        <v>0.129</v>
      </c>
      <c r="L73" s="5"/>
      <c r="M73" s="5"/>
    </row>
    <row r="74" spans="8:13">
      <c r="H74" s="3">
        <v>45518</v>
      </c>
      <c r="I74" s="17">
        <v>0.48318287037037039</v>
      </c>
      <c r="J74" s="5">
        <v>9.5000000000000001E-2</v>
      </c>
      <c r="K74" s="5">
        <v>9.5000000000000001E-2</v>
      </c>
      <c r="L74" s="5"/>
      <c r="M74" s="5"/>
    </row>
    <row r="75" spans="8:13">
      <c r="H75" s="3">
        <v>45518</v>
      </c>
      <c r="I75" s="17">
        <v>0.48329861111111111</v>
      </c>
      <c r="J75" s="5">
        <v>8.6999999999999994E-2</v>
      </c>
      <c r="K75" s="5">
        <v>8.6999999999999994E-2</v>
      </c>
      <c r="L75" s="5"/>
      <c r="M75" s="5"/>
    </row>
    <row r="77" spans="8:13">
      <c r="J77" s="6" t="s">
        <v>31</v>
      </c>
      <c r="K77" s="6" t="s">
        <v>35</v>
      </c>
    </row>
    <row r="78" spans="8:13">
      <c r="J78" s="6" t="s">
        <v>32</v>
      </c>
      <c r="K78" s="16">
        <f>AVERAGE(K43:K75)</f>
        <v>0.6853636363636364</v>
      </c>
    </row>
    <row r="79" spans="8:13">
      <c r="J79" s="6" t="s">
        <v>21</v>
      </c>
      <c r="K79" s="6">
        <v>0.68500000000000005</v>
      </c>
    </row>
  </sheetData>
  <mergeCells count="6">
    <mergeCell ref="B5:E5"/>
    <mergeCell ref="F5:F6"/>
    <mergeCell ref="M5:M6"/>
    <mergeCell ref="M7:M42"/>
    <mergeCell ref="F30:F32"/>
    <mergeCell ref="I5:L5"/>
  </mergeCells>
  <pageMargins left="0.7" right="0.7" top="0.75" bottom="0.75" header="0.3" footer="0.3"/>
  <ignoredErrors>
    <ignoredError sqref="K78 D5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7"/>
  <sheetViews>
    <sheetView topLeftCell="A92" workbookViewId="0">
      <selection activeCell="C1" sqref="C1:D2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45546</v>
      </c>
      <c r="C1" s="42">
        <f>D67*1000</f>
        <v>1540.777997364954</v>
      </c>
      <c r="D1" s="5" t="s">
        <v>11</v>
      </c>
    </row>
    <row r="2" spans="1:13">
      <c r="A2" s="5" t="s">
        <v>7</v>
      </c>
      <c r="B2" s="3">
        <v>45546</v>
      </c>
      <c r="C2" s="42">
        <f>K97*1000</f>
        <v>3149.1527777777792</v>
      </c>
      <c r="D2" s="5" t="s">
        <v>11</v>
      </c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" t="s">
        <v>2</v>
      </c>
      <c r="I6" s="13" t="s">
        <v>14</v>
      </c>
      <c r="J6" s="13" t="s">
        <v>15</v>
      </c>
      <c r="K6" s="13" t="s">
        <v>16</v>
      </c>
      <c r="L6" s="13" t="s">
        <v>17</v>
      </c>
      <c r="M6" s="72"/>
    </row>
    <row r="7" spans="1:13" ht="43.15">
      <c r="A7" s="3">
        <v>45546</v>
      </c>
      <c r="B7" s="17">
        <v>0.47938657407407409</v>
      </c>
      <c r="C7" s="5">
        <v>6.78</v>
      </c>
      <c r="D7" s="5"/>
      <c r="E7" s="5">
        <v>6.78</v>
      </c>
      <c r="F7" s="10" t="s">
        <v>36</v>
      </c>
      <c r="H7" s="3">
        <v>45546</v>
      </c>
      <c r="I7" s="17">
        <v>0.48332175925925902</v>
      </c>
      <c r="J7" s="5">
        <v>1.85</v>
      </c>
      <c r="K7" s="5"/>
      <c r="L7" s="5">
        <v>1.85</v>
      </c>
      <c r="M7" s="10" t="s">
        <v>24</v>
      </c>
    </row>
    <row r="8" spans="1:13">
      <c r="A8" s="3">
        <v>45546</v>
      </c>
      <c r="B8" s="17">
        <v>0.47950231481481481</v>
      </c>
      <c r="C8" s="5">
        <v>4.09</v>
      </c>
      <c r="D8" s="5">
        <v>4.09</v>
      </c>
      <c r="E8" s="5"/>
      <c r="F8" s="5"/>
      <c r="H8" s="3">
        <v>45546</v>
      </c>
      <c r="I8" s="17">
        <v>0.48343749999999902</v>
      </c>
      <c r="J8" s="5">
        <v>0.61699999999999999</v>
      </c>
      <c r="K8" s="5">
        <v>0.61699999999999999</v>
      </c>
      <c r="L8" s="5"/>
      <c r="M8" s="5"/>
    </row>
    <row r="9" spans="1:13">
      <c r="A9" s="3">
        <v>45546</v>
      </c>
      <c r="B9" s="17">
        <v>0.47961805555555559</v>
      </c>
      <c r="C9" s="5">
        <v>5.18</v>
      </c>
      <c r="D9" s="5">
        <v>5.18</v>
      </c>
      <c r="E9" s="5"/>
      <c r="F9" s="5"/>
      <c r="H9" s="3">
        <v>45546</v>
      </c>
      <c r="I9" s="17">
        <v>0.48355324074074002</v>
      </c>
      <c r="J9" s="5">
        <v>0.27700000000000002</v>
      </c>
      <c r="K9" s="5">
        <v>0.27700000000000002</v>
      </c>
      <c r="L9" s="5"/>
      <c r="M9" s="5"/>
    </row>
    <row r="10" spans="1:13">
      <c r="A10" s="3">
        <v>45546</v>
      </c>
      <c r="B10" s="17">
        <v>0.47973379629629598</v>
      </c>
      <c r="C10" s="5">
        <v>1.35</v>
      </c>
      <c r="D10" s="5">
        <v>1.35</v>
      </c>
      <c r="E10" s="5"/>
      <c r="F10" s="5"/>
      <c r="H10" s="3">
        <v>45546</v>
      </c>
      <c r="I10" s="17">
        <v>0.48366898148148102</v>
      </c>
      <c r="J10" s="5">
        <v>0.21299999999999999</v>
      </c>
      <c r="K10" s="5">
        <v>0.21299999999999999</v>
      </c>
      <c r="L10" s="5"/>
      <c r="M10" s="5"/>
    </row>
    <row r="11" spans="1:13">
      <c r="A11" s="3">
        <v>45546</v>
      </c>
      <c r="B11" s="17">
        <v>0.47984953703703698</v>
      </c>
      <c r="C11" s="5">
        <v>3.2</v>
      </c>
      <c r="D11" s="5">
        <v>3.2</v>
      </c>
      <c r="E11" s="5"/>
      <c r="F11" s="5"/>
      <c r="H11" s="3">
        <v>45546</v>
      </c>
      <c r="I11" s="17">
        <v>0.48378472222222202</v>
      </c>
      <c r="J11" s="5">
        <v>0.29799999999999999</v>
      </c>
      <c r="K11" s="5">
        <v>0.29799999999999999</v>
      </c>
      <c r="L11" s="5"/>
      <c r="M11" s="5"/>
    </row>
    <row r="12" spans="1:13">
      <c r="A12" s="3">
        <v>45546</v>
      </c>
      <c r="B12" s="17">
        <v>0.47996527777777798</v>
      </c>
      <c r="C12" s="5">
        <v>0.54300000000000004</v>
      </c>
      <c r="D12" s="5">
        <v>0.54300000000000004</v>
      </c>
      <c r="E12" s="5"/>
      <c r="F12" s="5"/>
      <c r="H12" s="3">
        <v>45546</v>
      </c>
      <c r="I12" s="17">
        <v>0.48390046296296202</v>
      </c>
      <c r="J12" s="5">
        <v>0.255</v>
      </c>
      <c r="K12" s="5">
        <v>0.255</v>
      </c>
      <c r="L12" s="5"/>
      <c r="M12" s="5"/>
    </row>
    <row r="13" spans="1:13">
      <c r="A13" s="3">
        <v>45546</v>
      </c>
      <c r="B13" s="17">
        <v>0.48008101851851798</v>
      </c>
      <c r="C13" s="5">
        <v>3.93</v>
      </c>
      <c r="D13" s="5">
        <v>3.93</v>
      </c>
      <c r="E13" s="5"/>
      <c r="F13" s="5"/>
      <c r="H13" s="3">
        <v>45546</v>
      </c>
      <c r="I13" s="17">
        <v>0.48401620370370302</v>
      </c>
      <c r="J13" s="5">
        <v>1.84</v>
      </c>
      <c r="K13" s="5">
        <v>1.84</v>
      </c>
      <c r="L13" s="5"/>
      <c r="M13" s="5"/>
    </row>
    <row r="14" spans="1:13">
      <c r="A14" s="3">
        <v>45546</v>
      </c>
      <c r="B14" s="17">
        <v>0.48019675925925898</v>
      </c>
      <c r="C14" s="5">
        <v>3.14</v>
      </c>
      <c r="D14" s="5">
        <v>3.14</v>
      </c>
      <c r="E14" s="5"/>
      <c r="F14" s="5"/>
      <c r="H14" s="3">
        <v>45546</v>
      </c>
      <c r="I14" s="17">
        <v>0.48413194444444402</v>
      </c>
      <c r="J14" s="5">
        <v>26.2</v>
      </c>
      <c r="K14" s="5">
        <v>26.2</v>
      </c>
      <c r="L14" s="5"/>
      <c r="M14" s="5"/>
    </row>
    <row r="15" spans="1:13">
      <c r="A15" s="3">
        <v>45546</v>
      </c>
      <c r="B15" s="17">
        <v>0.48031249999999998</v>
      </c>
      <c r="C15" s="5">
        <v>0.89900000000000002</v>
      </c>
      <c r="D15" s="5">
        <v>0.89900000000000002</v>
      </c>
      <c r="E15" s="5"/>
      <c r="F15" s="5"/>
      <c r="H15" s="3">
        <v>45546</v>
      </c>
      <c r="I15" s="17">
        <v>0.48424768518518402</v>
      </c>
      <c r="J15" s="5">
        <v>24.1</v>
      </c>
      <c r="K15" s="5">
        <v>24.1</v>
      </c>
      <c r="L15" s="5"/>
      <c r="M15" s="5"/>
    </row>
    <row r="16" spans="1:13">
      <c r="A16" s="3">
        <v>45546</v>
      </c>
      <c r="B16" s="17">
        <v>0.48042824074074097</v>
      </c>
      <c r="C16" s="5">
        <v>0.89400000000000002</v>
      </c>
      <c r="D16" s="5">
        <v>0.89400000000000002</v>
      </c>
      <c r="E16" s="5"/>
      <c r="F16" s="5"/>
      <c r="H16" s="3">
        <v>45546</v>
      </c>
      <c r="I16" s="17">
        <v>0.48436342592592502</v>
      </c>
      <c r="J16" s="5">
        <v>4.74</v>
      </c>
      <c r="K16" s="5">
        <v>4.74</v>
      </c>
      <c r="L16" s="5"/>
      <c r="M16" s="5"/>
    </row>
    <row r="17" spans="1:13">
      <c r="A17" s="3">
        <v>45546</v>
      </c>
      <c r="B17" s="17">
        <v>0.48054398148148098</v>
      </c>
      <c r="C17" s="5">
        <v>0.21299999999999999</v>
      </c>
      <c r="D17" s="5">
        <v>0.21299999999999999</v>
      </c>
      <c r="E17" s="5"/>
      <c r="F17" s="5"/>
      <c r="H17" s="3">
        <v>45546</v>
      </c>
      <c r="I17" s="17">
        <v>0.48447916666666602</v>
      </c>
      <c r="J17" s="5">
        <v>7.41</v>
      </c>
      <c r="K17" s="5">
        <v>7.41</v>
      </c>
      <c r="L17" s="5"/>
      <c r="M17" s="5"/>
    </row>
    <row r="18" spans="1:13">
      <c r="A18" s="3">
        <v>45546</v>
      </c>
      <c r="B18" s="17">
        <v>0.48065972222222197</v>
      </c>
      <c r="C18" s="5">
        <v>0.14899999999999999</v>
      </c>
      <c r="D18" s="5">
        <v>0.14899999999999999</v>
      </c>
      <c r="E18" s="5"/>
      <c r="F18" s="5"/>
      <c r="H18" s="3">
        <v>45546</v>
      </c>
      <c r="I18" s="17">
        <v>0.48459490740740702</v>
      </c>
      <c r="J18" s="5">
        <v>6.11</v>
      </c>
      <c r="K18" s="5">
        <v>6.11</v>
      </c>
      <c r="L18" s="5"/>
      <c r="M18" s="5"/>
    </row>
    <row r="19" spans="1:13">
      <c r="A19" s="3">
        <v>45546</v>
      </c>
      <c r="B19" s="17">
        <v>0.48077546296296297</v>
      </c>
      <c r="C19" s="5">
        <v>0.47899999999999998</v>
      </c>
      <c r="D19" s="5">
        <v>0.47899999999999998</v>
      </c>
      <c r="E19" s="5"/>
      <c r="F19" s="5"/>
      <c r="H19" s="3">
        <v>45546</v>
      </c>
      <c r="I19" s="17">
        <v>0.48471064814814702</v>
      </c>
      <c r="J19" s="5">
        <v>2.34</v>
      </c>
      <c r="K19" s="5">
        <v>2.34</v>
      </c>
      <c r="L19" s="5"/>
      <c r="M19" s="5"/>
    </row>
    <row r="20" spans="1:13">
      <c r="A20" s="3">
        <v>45546</v>
      </c>
      <c r="B20" s="17">
        <v>0.48089120370370297</v>
      </c>
      <c r="C20" s="5">
        <v>0.65500000000000003</v>
      </c>
      <c r="D20" s="5">
        <v>0.65500000000000003</v>
      </c>
      <c r="E20" s="5"/>
      <c r="F20" s="5"/>
      <c r="H20" s="3">
        <v>45546</v>
      </c>
      <c r="I20" s="17">
        <v>0.48482638888888802</v>
      </c>
      <c r="J20" s="5">
        <v>7.64</v>
      </c>
      <c r="K20" s="5">
        <v>7.64</v>
      </c>
      <c r="L20" s="5"/>
      <c r="M20" s="5"/>
    </row>
    <row r="21" spans="1:13">
      <c r="A21" s="3">
        <v>45546</v>
      </c>
      <c r="B21" s="17">
        <v>0.48100694444444397</v>
      </c>
      <c r="C21" s="5">
        <v>0.26</v>
      </c>
      <c r="D21" s="5">
        <v>0.26</v>
      </c>
      <c r="E21" s="5"/>
      <c r="F21" s="5"/>
      <c r="H21" s="3">
        <v>45546</v>
      </c>
      <c r="I21" s="17">
        <v>0.48494212962962902</v>
      </c>
      <c r="J21" s="5">
        <v>11.3</v>
      </c>
      <c r="K21" s="5">
        <v>11.3</v>
      </c>
      <c r="L21" s="5"/>
      <c r="M21" s="5"/>
    </row>
    <row r="22" spans="1:13">
      <c r="A22" s="3">
        <v>45546</v>
      </c>
      <c r="B22" s="17">
        <v>0.48112268518518497</v>
      </c>
      <c r="C22" s="5">
        <v>0.32900000000000001</v>
      </c>
      <c r="D22" s="5">
        <v>0.32900000000000001</v>
      </c>
      <c r="E22" s="5"/>
      <c r="F22" s="5"/>
      <c r="H22" s="3">
        <v>45546</v>
      </c>
      <c r="I22" s="17">
        <v>0.48505787037036902</v>
      </c>
      <c r="J22" s="5">
        <v>2.16</v>
      </c>
      <c r="K22" s="5">
        <v>2.16</v>
      </c>
      <c r="L22" s="5"/>
      <c r="M22" s="5"/>
    </row>
    <row r="23" spans="1:13">
      <c r="A23" s="3">
        <v>45546</v>
      </c>
      <c r="B23" s="17">
        <v>0.48123842592592603</v>
      </c>
      <c r="C23" s="5">
        <v>0.42699999999999999</v>
      </c>
      <c r="D23" s="5">
        <v>0.42699999999999999</v>
      </c>
      <c r="E23" s="5"/>
      <c r="F23" s="5"/>
      <c r="H23" s="3">
        <v>45546</v>
      </c>
      <c r="I23" s="17">
        <v>0.48517361111111001</v>
      </c>
      <c r="J23" s="5">
        <v>2.04</v>
      </c>
      <c r="K23" s="5">
        <v>2.04</v>
      </c>
      <c r="L23" s="5"/>
      <c r="M23" s="5"/>
    </row>
    <row r="24" spans="1:13">
      <c r="A24" s="3">
        <v>45546</v>
      </c>
      <c r="B24" s="17">
        <v>0.48135416666666597</v>
      </c>
      <c r="C24" s="5">
        <v>0.501</v>
      </c>
      <c r="D24" s="5">
        <v>0.501</v>
      </c>
      <c r="E24" s="5"/>
      <c r="F24" s="5"/>
      <c r="H24" s="3">
        <v>45546</v>
      </c>
      <c r="I24" s="17">
        <v>0.48528935185185101</v>
      </c>
      <c r="J24" s="5">
        <v>4.01</v>
      </c>
      <c r="K24" s="5">
        <v>4.01</v>
      </c>
      <c r="L24" s="5"/>
      <c r="M24" s="5"/>
    </row>
    <row r="25" spans="1:13">
      <c r="A25" s="3">
        <v>45546</v>
      </c>
      <c r="B25" s="17">
        <v>0.48146990740740703</v>
      </c>
      <c r="C25" s="5">
        <v>0.39700000000000002</v>
      </c>
      <c r="D25" s="5">
        <v>0.39700000000000002</v>
      </c>
      <c r="E25" s="5"/>
      <c r="F25" s="5"/>
      <c r="H25" s="3">
        <v>45546</v>
      </c>
      <c r="I25" s="17">
        <v>0.48540509259259201</v>
      </c>
      <c r="J25" s="5">
        <v>0.4</v>
      </c>
      <c r="K25" s="5">
        <v>0.4</v>
      </c>
      <c r="L25" s="5"/>
      <c r="M25" s="5"/>
    </row>
    <row r="26" spans="1:13">
      <c r="A26" s="3">
        <v>45546</v>
      </c>
      <c r="B26" s="17">
        <v>0.48158564814814803</v>
      </c>
      <c r="C26" s="5">
        <v>0.19800000000000001</v>
      </c>
      <c r="D26" s="5">
        <v>0.19800000000000001</v>
      </c>
      <c r="E26" s="5"/>
      <c r="F26" s="5"/>
      <c r="H26" s="3">
        <v>45546</v>
      </c>
      <c r="I26" s="17">
        <v>0.48552083333333201</v>
      </c>
      <c r="J26" s="5">
        <v>0.58599999999999997</v>
      </c>
      <c r="K26" s="5">
        <v>0.58599999999999997</v>
      </c>
      <c r="L26" s="5"/>
      <c r="M26" s="5"/>
    </row>
    <row r="27" spans="1:13">
      <c r="A27" s="3">
        <v>45546</v>
      </c>
      <c r="B27" s="17">
        <v>0.48170138888888903</v>
      </c>
      <c r="C27" s="5">
        <v>0.20300000000000001</v>
      </c>
      <c r="D27" s="5">
        <v>0.20300000000000001</v>
      </c>
      <c r="E27" s="5"/>
      <c r="F27" s="5"/>
      <c r="H27" s="3">
        <v>45546</v>
      </c>
      <c r="I27" s="17">
        <v>0.48563657407407301</v>
      </c>
      <c r="J27" s="5">
        <v>0.63500000000000001</v>
      </c>
      <c r="K27" s="5">
        <v>0.63500000000000001</v>
      </c>
      <c r="L27" s="5"/>
      <c r="M27" s="5"/>
    </row>
    <row r="28" spans="1:13">
      <c r="A28" s="3">
        <v>45546</v>
      </c>
      <c r="B28" s="17">
        <v>0.48181712962962903</v>
      </c>
      <c r="C28" s="5">
        <v>0.249</v>
      </c>
      <c r="D28" s="5">
        <v>0.249</v>
      </c>
      <c r="E28" s="5"/>
      <c r="F28" s="5"/>
      <c r="H28" s="3">
        <v>45546</v>
      </c>
      <c r="I28" s="17">
        <v>0.48575231481481401</v>
      </c>
      <c r="J28" s="5">
        <v>0.88200000000000001</v>
      </c>
      <c r="K28" s="5">
        <v>0.88200000000000001</v>
      </c>
      <c r="L28" s="5"/>
      <c r="M28" s="5"/>
    </row>
    <row r="29" spans="1:13">
      <c r="A29" s="3">
        <v>45546</v>
      </c>
      <c r="B29" s="17">
        <v>0.48193287037037003</v>
      </c>
      <c r="C29" s="5">
        <v>0.44500000000000001</v>
      </c>
      <c r="D29" s="5">
        <v>0.44500000000000001</v>
      </c>
      <c r="E29" s="5"/>
      <c r="F29" s="5"/>
      <c r="H29" s="3">
        <v>45546</v>
      </c>
      <c r="I29" s="17">
        <v>0.48586805555555501</v>
      </c>
      <c r="J29" s="5">
        <v>1.61</v>
      </c>
      <c r="K29" s="5">
        <v>1.61</v>
      </c>
      <c r="L29" s="5"/>
      <c r="M29" s="5"/>
    </row>
    <row r="30" spans="1:13">
      <c r="A30" s="3">
        <v>45546</v>
      </c>
      <c r="B30" s="17">
        <v>0.48204861111111103</v>
      </c>
      <c r="C30" s="5">
        <v>0.29899999999999999</v>
      </c>
      <c r="D30" s="5">
        <v>0.29899999999999999</v>
      </c>
      <c r="E30" s="5"/>
      <c r="F30" s="5"/>
      <c r="H30" s="3">
        <v>45546</v>
      </c>
      <c r="I30" s="17">
        <v>0.48598379629629501</v>
      </c>
      <c r="J30" s="5">
        <v>1.75</v>
      </c>
      <c r="K30" s="5">
        <v>1.75</v>
      </c>
      <c r="L30" s="5"/>
      <c r="M30" s="5"/>
    </row>
    <row r="31" spans="1:13">
      <c r="A31" s="3">
        <v>45546</v>
      </c>
      <c r="B31" s="17">
        <v>0.48216435185185103</v>
      </c>
      <c r="C31" s="5">
        <v>0.32800000000000001</v>
      </c>
      <c r="D31" s="5">
        <v>0.32800000000000001</v>
      </c>
      <c r="E31" s="5"/>
      <c r="F31" s="5"/>
      <c r="H31" s="3">
        <v>45546</v>
      </c>
      <c r="I31" s="17">
        <v>0.48609953703703601</v>
      </c>
      <c r="J31" s="5">
        <v>3.95</v>
      </c>
      <c r="K31" s="5">
        <v>3.95</v>
      </c>
      <c r="L31" s="5"/>
      <c r="M31" s="5"/>
    </row>
    <row r="32" spans="1:13">
      <c r="A32" s="3">
        <v>45546</v>
      </c>
      <c r="B32" s="17">
        <v>0.48228009259259202</v>
      </c>
      <c r="C32" s="5">
        <v>0.623</v>
      </c>
      <c r="D32" s="5">
        <v>0.623</v>
      </c>
      <c r="E32" s="5"/>
      <c r="F32" s="5"/>
      <c r="H32" s="3">
        <v>45546</v>
      </c>
      <c r="I32" s="17">
        <v>0.48621527777777701</v>
      </c>
      <c r="J32" s="5">
        <v>1.48</v>
      </c>
      <c r="K32" s="5">
        <v>1.48</v>
      </c>
      <c r="L32" s="5"/>
      <c r="M32" s="5"/>
    </row>
    <row r="33" spans="1:13">
      <c r="A33" s="3">
        <v>45546</v>
      </c>
      <c r="B33" s="17">
        <v>0.48239583333333302</v>
      </c>
      <c r="C33" s="5">
        <v>0.40100000000000002</v>
      </c>
      <c r="D33" s="5">
        <v>0.40100000000000002</v>
      </c>
      <c r="E33" s="5"/>
      <c r="F33" s="5"/>
      <c r="H33" s="3">
        <v>45546</v>
      </c>
      <c r="I33" s="17">
        <v>0.48633101851851701</v>
      </c>
      <c r="J33" s="5">
        <v>0.51700000000000002</v>
      </c>
      <c r="K33" s="5">
        <v>0.51700000000000002</v>
      </c>
      <c r="L33" s="5"/>
      <c r="M33" s="5"/>
    </row>
    <row r="34" spans="1:13">
      <c r="A34" s="3">
        <v>45546</v>
      </c>
      <c r="B34" s="17">
        <v>0.48251157407407402</v>
      </c>
      <c r="C34" s="5">
        <v>0.435</v>
      </c>
      <c r="D34" s="5">
        <v>0.435</v>
      </c>
      <c r="E34" s="5"/>
      <c r="F34" s="5"/>
      <c r="H34" s="3">
        <v>45546</v>
      </c>
      <c r="I34" s="17">
        <v>0.48644675925925801</v>
      </c>
      <c r="J34" s="5">
        <v>1.42</v>
      </c>
      <c r="K34" s="5">
        <v>1.42</v>
      </c>
      <c r="L34" s="5"/>
      <c r="M34" s="5"/>
    </row>
    <row r="35" spans="1:13">
      <c r="A35" s="3">
        <v>45546</v>
      </c>
      <c r="B35" s="17">
        <v>0.48262731481481402</v>
      </c>
      <c r="C35" s="5">
        <v>0.96199999999999997</v>
      </c>
      <c r="D35" s="5">
        <v>0.96199999999999997</v>
      </c>
      <c r="E35" s="5"/>
      <c r="F35" s="5"/>
      <c r="H35" s="3">
        <v>45546</v>
      </c>
      <c r="I35" s="17">
        <v>0.48656249999999901</v>
      </c>
      <c r="J35" s="5">
        <v>1.5</v>
      </c>
      <c r="K35" s="5">
        <v>1.5</v>
      </c>
      <c r="L35" s="5"/>
      <c r="M35" s="5"/>
    </row>
    <row r="36" spans="1:13">
      <c r="A36" s="3">
        <v>45546</v>
      </c>
      <c r="B36" s="17">
        <v>0.48274305555555502</v>
      </c>
      <c r="C36" s="5">
        <v>0.35499999999999998</v>
      </c>
      <c r="D36" s="5">
        <v>0.35499999999999998</v>
      </c>
      <c r="E36" s="5"/>
      <c r="F36" s="5"/>
      <c r="H36" s="3">
        <v>45546</v>
      </c>
      <c r="I36" s="17">
        <v>0.48667824074074001</v>
      </c>
      <c r="J36" s="5">
        <v>1.36</v>
      </c>
      <c r="K36" s="5">
        <v>1.36</v>
      </c>
      <c r="L36" s="5"/>
      <c r="M36" s="5"/>
    </row>
    <row r="37" spans="1:13">
      <c r="A37" s="3">
        <v>45546</v>
      </c>
      <c r="B37" s="17">
        <v>0.48285879629629602</v>
      </c>
      <c r="C37" s="5">
        <v>0.53700000000000003</v>
      </c>
      <c r="D37" s="5">
        <v>0.53700000000000003</v>
      </c>
      <c r="E37" s="5"/>
      <c r="F37" s="5"/>
      <c r="H37" s="3">
        <v>45546</v>
      </c>
      <c r="I37" s="17">
        <v>0.48679398148148001</v>
      </c>
      <c r="J37" s="5">
        <v>1.87</v>
      </c>
      <c r="K37" s="5">
        <v>1.87</v>
      </c>
      <c r="L37" s="5"/>
      <c r="M37" s="5"/>
    </row>
    <row r="38" spans="1:13">
      <c r="A38" s="3">
        <v>45546</v>
      </c>
      <c r="B38" s="17">
        <v>0.48297453703703602</v>
      </c>
      <c r="C38" s="5">
        <v>0.96799999999999997</v>
      </c>
      <c r="D38" s="5">
        <v>0.96799999999999997</v>
      </c>
      <c r="E38" s="5"/>
      <c r="F38" s="5"/>
      <c r="H38" s="3">
        <v>45546</v>
      </c>
      <c r="I38" s="17">
        <v>0.48690972222222101</v>
      </c>
      <c r="J38" s="5">
        <v>3.45</v>
      </c>
      <c r="K38" s="5">
        <v>3.45</v>
      </c>
      <c r="L38" s="5"/>
      <c r="M38" s="5"/>
    </row>
    <row r="39" spans="1:13">
      <c r="A39" s="3">
        <v>45546</v>
      </c>
      <c r="B39" s="17">
        <v>0.48309027777777702</v>
      </c>
      <c r="C39" s="5">
        <v>0.79400000000000004</v>
      </c>
      <c r="D39" s="5">
        <v>0.79400000000000004</v>
      </c>
      <c r="E39" s="5"/>
      <c r="F39" s="5"/>
      <c r="H39" s="3">
        <v>45546</v>
      </c>
      <c r="I39" s="17">
        <v>0.48702546296296201</v>
      </c>
      <c r="J39" s="5">
        <v>0.45300000000000001</v>
      </c>
      <c r="K39" s="5">
        <v>0.45300000000000001</v>
      </c>
      <c r="L39" s="5"/>
      <c r="M39" s="5"/>
    </row>
    <row r="40" spans="1:13" ht="14.65" thickBot="1">
      <c r="A40" s="18">
        <v>45546</v>
      </c>
      <c r="B40" s="19">
        <v>0.48320601851851802</v>
      </c>
      <c r="C40" s="20">
        <v>0.66</v>
      </c>
      <c r="D40" s="20">
        <v>0.66</v>
      </c>
      <c r="E40" s="20"/>
      <c r="F40" s="20"/>
      <c r="H40" s="3">
        <v>45546</v>
      </c>
      <c r="I40" s="17">
        <v>0.48714120370370201</v>
      </c>
      <c r="J40" s="5">
        <v>0.64700000000000002</v>
      </c>
      <c r="K40" s="5">
        <v>0.64700000000000002</v>
      </c>
      <c r="L40" s="5"/>
      <c r="M40" s="5"/>
    </row>
    <row r="41" spans="1:13" ht="14.65" thickTop="1">
      <c r="A41" s="21">
        <v>45546</v>
      </c>
      <c r="B41" s="22">
        <v>0.49339120370370099</v>
      </c>
      <c r="C41" s="13">
        <v>2.5299999999999998</v>
      </c>
      <c r="D41" s="13">
        <v>2.5299999999999998</v>
      </c>
      <c r="E41" s="13"/>
      <c r="F41" s="13"/>
      <c r="H41" s="3">
        <v>45546</v>
      </c>
      <c r="I41" s="17">
        <v>0.48725694444444301</v>
      </c>
      <c r="J41" s="5">
        <v>0.443</v>
      </c>
      <c r="K41" s="5"/>
      <c r="L41" s="5">
        <v>0.443</v>
      </c>
      <c r="M41" s="74" t="s">
        <v>37</v>
      </c>
    </row>
    <row r="42" spans="1:13">
      <c r="A42" s="3">
        <v>45546</v>
      </c>
      <c r="B42" s="17">
        <v>0.49350694444444199</v>
      </c>
      <c r="C42" s="5">
        <v>0.42299999999999999</v>
      </c>
      <c r="D42" s="5">
        <v>0.42299999999999999</v>
      </c>
      <c r="E42" s="5"/>
      <c r="F42" s="5"/>
      <c r="H42" s="3">
        <v>45546</v>
      </c>
      <c r="I42" s="17">
        <v>0.48737268518518401</v>
      </c>
      <c r="J42" s="5">
        <v>3.5999999999999997E-2</v>
      </c>
      <c r="K42" s="5"/>
      <c r="L42" s="5">
        <v>3.5999999999999997E-2</v>
      </c>
      <c r="M42" s="74"/>
    </row>
    <row r="43" spans="1:13">
      <c r="A43" s="3">
        <v>45546</v>
      </c>
      <c r="B43" s="17">
        <v>0.49362268518518299</v>
      </c>
      <c r="C43" s="5">
        <v>1.67</v>
      </c>
      <c r="D43" s="5">
        <v>1.67</v>
      </c>
      <c r="E43" s="5"/>
      <c r="F43" s="5"/>
      <c r="H43" s="3">
        <v>45546</v>
      </c>
      <c r="I43" s="17">
        <v>0.48748842592592501</v>
      </c>
      <c r="J43" s="5">
        <v>1.4E-2</v>
      </c>
      <c r="K43" s="5"/>
      <c r="L43" s="5">
        <v>1.4E-2</v>
      </c>
      <c r="M43" s="74"/>
    </row>
    <row r="44" spans="1:13">
      <c r="A44" s="3">
        <v>45546</v>
      </c>
      <c r="B44" s="17">
        <v>0.49373842592592398</v>
      </c>
      <c r="C44" s="5">
        <v>8.4</v>
      </c>
      <c r="D44" s="5">
        <v>8.4</v>
      </c>
      <c r="E44" s="5"/>
      <c r="F44" s="5"/>
      <c r="H44" s="3">
        <v>45546</v>
      </c>
      <c r="I44" s="17">
        <v>0.48760416666666501</v>
      </c>
      <c r="J44" s="5">
        <v>1.4999999999999999E-2</v>
      </c>
      <c r="K44" s="5"/>
      <c r="L44" s="5">
        <v>1.4999999999999999E-2</v>
      </c>
      <c r="M44" s="74"/>
    </row>
    <row r="45" spans="1:13">
      <c r="A45" s="3">
        <v>45546</v>
      </c>
      <c r="B45" s="17">
        <v>0.49385416666666399</v>
      </c>
      <c r="C45" s="5">
        <v>4.13</v>
      </c>
      <c r="D45" s="5">
        <v>4.13</v>
      </c>
      <c r="E45" s="5"/>
      <c r="F45" s="5"/>
      <c r="H45" s="3">
        <v>45546</v>
      </c>
      <c r="I45" s="17">
        <v>0.48771990740740601</v>
      </c>
      <c r="J45" s="5">
        <v>8.27</v>
      </c>
      <c r="K45" s="5"/>
      <c r="L45" s="5">
        <v>8.27</v>
      </c>
      <c r="M45" s="74"/>
    </row>
    <row r="46" spans="1:13">
      <c r="A46" s="3">
        <v>45546</v>
      </c>
      <c r="B46" s="17">
        <v>0.49396990740740498</v>
      </c>
      <c r="C46" s="5">
        <v>2.58</v>
      </c>
      <c r="D46" s="5">
        <v>2.58</v>
      </c>
      <c r="E46" s="5"/>
      <c r="F46" s="5"/>
      <c r="H46" s="3">
        <v>45546</v>
      </c>
      <c r="I46" s="17">
        <v>0.48783564814814701</v>
      </c>
      <c r="J46" s="5">
        <v>5.35</v>
      </c>
      <c r="K46" s="5">
        <v>5.35</v>
      </c>
      <c r="L46" s="5"/>
      <c r="M46" s="5"/>
    </row>
    <row r="47" spans="1:13">
      <c r="A47" s="3">
        <v>45546</v>
      </c>
      <c r="B47" s="17">
        <v>0.49408564814814598</v>
      </c>
      <c r="C47" s="5">
        <v>1.06</v>
      </c>
      <c r="D47" s="5">
        <v>1.06</v>
      </c>
      <c r="E47" s="5"/>
      <c r="F47" s="5"/>
      <c r="H47" s="3">
        <v>45546</v>
      </c>
      <c r="I47" s="17">
        <v>0.487951388888888</v>
      </c>
      <c r="J47" s="5">
        <v>2.0499999999999998</v>
      </c>
      <c r="K47" s="5">
        <v>2.0499999999999998</v>
      </c>
      <c r="L47" s="5"/>
      <c r="M47" s="5"/>
    </row>
    <row r="48" spans="1:13">
      <c r="A48" s="3">
        <v>45546</v>
      </c>
      <c r="B48" s="17">
        <v>0.49420138888888598</v>
      </c>
      <c r="C48" s="5">
        <v>2.4</v>
      </c>
      <c r="D48" s="5">
        <v>2.4</v>
      </c>
      <c r="E48" s="5"/>
      <c r="F48" s="5"/>
      <c r="H48" s="3">
        <v>45546</v>
      </c>
      <c r="I48" s="17">
        <v>0.488067129629628</v>
      </c>
      <c r="J48" s="5">
        <v>19.399999999999999</v>
      </c>
      <c r="K48" s="5">
        <v>19.399999999999999</v>
      </c>
      <c r="L48" s="5"/>
      <c r="M48" s="5"/>
    </row>
    <row r="49" spans="1:13">
      <c r="A49" s="3">
        <v>45546</v>
      </c>
      <c r="B49" s="17">
        <v>0.49431712962962698</v>
      </c>
      <c r="C49" s="5">
        <v>3.56</v>
      </c>
      <c r="D49" s="5">
        <v>3.56</v>
      </c>
      <c r="E49" s="5"/>
      <c r="F49" s="5"/>
      <c r="H49" s="3">
        <v>45546</v>
      </c>
      <c r="I49" s="17">
        <v>0.488182870370369</v>
      </c>
      <c r="J49" s="5">
        <v>9.4</v>
      </c>
      <c r="K49" s="5">
        <v>9.4</v>
      </c>
      <c r="L49" s="5"/>
      <c r="M49" s="5"/>
    </row>
    <row r="50" spans="1:13">
      <c r="A50" s="3">
        <v>45546</v>
      </c>
      <c r="B50" s="17">
        <v>0.49443287037036798</v>
      </c>
      <c r="C50" s="5">
        <v>1</v>
      </c>
      <c r="D50" s="5">
        <v>1</v>
      </c>
      <c r="E50" s="5"/>
      <c r="F50" s="5"/>
      <c r="H50" s="3">
        <v>45546</v>
      </c>
      <c r="I50" s="17">
        <v>0.48829861111111</v>
      </c>
      <c r="J50" s="5">
        <v>3.65</v>
      </c>
      <c r="K50" s="5">
        <v>3.65</v>
      </c>
      <c r="L50" s="5"/>
      <c r="M50" s="5"/>
    </row>
    <row r="51" spans="1:13">
      <c r="A51" s="3">
        <v>45546</v>
      </c>
      <c r="B51" s="17">
        <v>0.49454861111110898</v>
      </c>
      <c r="C51" s="5">
        <v>0.71099999999999997</v>
      </c>
      <c r="D51" s="5">
        <v>0.71099999999999997</v>
      </c>
      <c r="E51" s="5"/>
      <c r="F51" s="5"/>
      <c r="H51" s="3">
        <v>45546</v>
      </c>
      <c r="I51" s="17">
        <v>0.48841435185185</v>
      </c>
      <c r="J51" s="5">
        <v>3.14</v>
      </c>
      <c r="K51" s="5">
        <v>3.14</v>
      </c>
      <c r="L51" s="5"/>
      <c r="M51" s="5"/>
    </row>
    <row r="52" spans="1:13" ht="14.65" thickBot="1">
      <c r="A52" s="3">
        <v>45546</v>
      </c>
      <c r="B52" s="17">
        <v>0.49466435185184898</v>
      </c>
      <c r="C52" s="5">
        <v>2.23</v>
      </c>
      <c r="D52" s="5">
        <v>2.23</v>
      </c>
      <c r="E52" s="5"/>
      <c r="F52" s="5"/>
      <c r="H52" s="18">
        <v>45546</v>
      </c>
      <c r="I52" s="19">
        <v>0.488530092592591</v>
      </c>
      <c r="J52" s="20">
        <v>2.06</v>
      </c>
      <c r="K52" s="20">
        <v>2.06</v>
      </c>
      <c r="L52" s="20"/>
      <c r="M52" s="20"/>
    </row>
    <row r="53" spans="1:13" ht="43.5" thickTop="1">
      <c r="A53" s="3">
        <v>45546</v>
      </c>
      <c r="B53" s="17">
        <v>0.49478009259258998</v>
      </c>
      <c r="C53" s="5">
        <v>5.77</v>
      </c>
      <c r="D53" s="5">
        <v>5.77</v>
      </c>
      <c r="E53" s="5"/>
      <c r="F53" s="5"/>
      <c r="H53" s="21">
        <v>45546</v>
      </c>
      <c r="I53" s="22">
        <v>0.488645833333332</v>
      </c>
      <c r="J53" s="13">
        <v>3.59</v>
      </c>
      <c r="K53" s="13"/>
      <c r="L53" s="13">
        <v>3.59</v>
      </c>
      <c r="M53" s="14" t="s">
        <v>24</v>
      </c>
    </row>
    <row r="54" spans="1:13">
      <c r="A54" s="3">
        <v>45546</v>
      </c>
      <c r="B54" s="17">
        <v>0.49489583333333098</v>
      </c>
      <c r="C54" s="5">
        <v>1.39</v>
      </c>
      <c r="D54" s="5">
        <v>1.39</v>
      </c>
      <c r="E54" s="5"/>
      <c r="F54" s="5"/>
      <c r="H54" s="3">
        <v>45546</v>
      </c>
      <c r="I54" s="17">
        <v>0.488761574074073</v>
      </c>
      <c r="J54" s="5">
        <v>1.92</v>
      </c>
      <c r="K54" s="5">
        <v>1.92</v>
      </c>
      <c r="L54" s="5"/>
      <c r="M54" s="5"/>
    </row>
    <row r="55" spans="1:13">
      <c r="A55" s="3">
        <v>45546</v>
      </c>
      <c r="B55" s="17">
        <v>0.49501157407407098</v>
      </c>
      <c r="C55" s="5">
        <v>0.47599999999999998</v>
      </c>
      <c r="D55" s="5">
        <v>0.47599999999999998</v>
      </c>
      <c r="E55" s="5"/>
      <c r="F55" s="5"/>
      <c r="H55" s="3">
        <v>45546</v>
      </c>
      <c r="I55" s="17">
        <v>0.488877314814813</v>
      </c>
      <c r="J55" s="5">
        <v>5.0999999999999996</v>
      </c>
      <c r="K55" s="5">
        <v>5.0999999999999996</v>
      </c>
      <c r="L55" s="5"/>
      <c r="M55" s="5"/>
    </row>
    <row r="56" spans="1:13" ht="43.15">
      <c r="A56" s="3">
        <v>45546</v>
      </c>
      <c r="B56" s="17">
        <v>0.49512731481481198</v>
      </c>
      <c r="C56" s="5">
        <v>2.27</v>
      </c>
      <c r="D56" s="5">
        <v>2.27</v>
      </c>
      <c r="E56" s="5"/>
      <c r="F56" s="5"/>
      <c r="H56" s="3">
        <v>45546</v>
      </c>
      <c r="I56" s="17">
        <v>0.488993055555554</v>
      </c>
      <c r="J56" s="5">
        <v>47.4</v>
      </c>
      <c r="K56" s="5"/>
      <c r="L56" s="5">
        <v>47.4</v>
      </c>
      <c r="M56" s="10" t="s">
        <v>24</v>
      </c>
    </row>
    <row r="57" spans="1:13">
      <c r="A57" s="3">
        <v>45546</v>
      </c>
      <c r="B57" s="17">
        <v>0.49524305555555298</v>
      </c>
      <c r="C57" s="5">
        <v>2.7</v>
      </c>
      <c r="D57" s="5">
        <v>2.7</v>
      </c>
      <c r="E57" s="5"/>
      <c r="F57" s="5"/>
      <c r="H57" s="3">
        <v>45546</v>
      </c>
      <c r="I57" s="17">
        <v>0.489108796296295</v>
      </c>
      <c r="J57" s="5">
        <v>3.75</v>
      </c>
      <c r="K57" s="5">
        <v>3.75</v>
      </c>
      <c r="L57" s="5"/>
      <c r="M57" s="5"/>
    </row>
    <row r="58" spans="1:13">
      <c r="A58" s="3">
        <v>45546</v>
      </c>
      <c r="B58" s="17">
        <v>0.49535879629629398</v>
      </c>
      <c r="C58" s="5">
        <v>0.61299999999999999</v>
      </c>
      <c r="D58" s="5">
        <v>0.61299999999999999</v>
      </c>
      <c r="E58" s="5"/>
      <c r="F58" s="5"/>
      <c r="H58" s="3">
        <v>45546</v>
      </c>
      <c r="I58" s="17">
        <v>0.489224537037035</v>
      </c>
      <c r="J58" s="5">
        <v>2.2999999999999998</v>
      </c>
      <c r="K58" s="5">
        <v>2.2999999999999998</v>
      </c>
      <c r="L58" s="5"/>
      <c r="M58" s="5"/>
    </row>
    <row r="59" spans="1:13">
      <c r="A59" s="3">
        <v>45546</v>
      </c>
      <c r="B59" s="17">
        <v>0.49547453703703398</v>
      </c>
      <c r="C59" s="5">
        <v>1.51</v>
      </c>
      <c r="D59" s="5">
        <v>1.51</v>
      </c>
      <c r="E59" s="5"/>
      <c r="F59" s="5"/>
      <c r="H59" s="3">
        <v>45546</v>
      </c>
      <c r="I59" s="17">
        <v>0.489340277777776</v>
      </c>
      <c r="J59" s="5">
        <v>2.16</v>
      </c>
      <c r="K59" s="5">
        <v>2.16</v>
      </c>
      <c r="L59" s="5"/>
      <c r="M59" s="5"/>
    </row>
    <row r="60" spans="1:13">
      <c r="A60" s="3">
        <v>45546</v>
      </c>
      <c r="B60" s="17">
        <v>0.49559027777777498</v>
      </c>
      <c r="C60" s="5">
        <v>0.46800000000000003</v>
      </c>
      <c r="D60" s="5">
        <v>0.46800000000000003</v>
      </c>
      <c r="E60" s="5"/>
      <c r="F60" s="5"/>
      <c r="H60" s="3">
        <v>45546</v>
      </c>
      <c r="I60" s="17">
        <v>0.489456018518517</v>
      </c>
      <c r="J60" s="5">
        <v>1.05</v>
      </c>
      <c r="K60" s="5">
        <v>1.05</v>
      </c>
      <c r="L60" s="5"/>
      <c r="M60" s="5"/>
    </row>
    <row r="61" spans="1:13">
      <c r="A61" s="3">
        <v>45546</v>
      </c>
      <c r="B61" s="17">
        <v>0.49570601851851598</v>
      </c>
      <c r="C61" s="5">
        <v>0.442</v>
      </c>
      <c r="D61" s="5">
        <v>0.442</v>
      </c>
      <c r="E61" s="5"/>
      <c r="F61" s="5"/>
      <c r="H61" s="3">
        <v>45546</v>
      </c>
      <c r="I61" s="17">
        <v>0.489571759259258</v>
      </c>
      <c r="J61" s="5">
        <v>1.1599999999999999</v>
      </c>
      <c r="K61" s="5">
        <v>1.1599999999999999</v>
      </c>
      <c r="L61" s="5"/>
      <c r="M61" s="5"/>
    </row>
    <row r="62" spans="1:13">
      <c r="A62" s="3">
        <v>45546</v>
      </c>
      <c r="B62" s="17">
        <v>0.49582175925925698</v>
      </c>
      <c r="C62" s="5">
        <v>0.27300000000000002</v>
      </c>
      <c r="D62" s="5">
        <v>0.27300000000000002</v>
      </c>
      <c r="E62" s="5"/>
      <c r="F62" s="5"/>
      <c r="H62" s="3">
        <v>45546</v>
      </c>
      <c r="I62" s="17">
        <v>0.489687499999998</v>
      </c>
      <c r="J62" s="5">
        <v>1.71</v>
      </c>
      <c r="K62" s="5">
        <v>1.71</v>
      </c>
      <c r="L62" s="5"/>
      <c r="M62" s="5"/>
    </row>
    <row r="63" spans="1:13">
      <c r="A63" s="3">
        <v>45546</v>
      </c>
      <c r="B63" s="17">
        <v>0.49593749999999698</v>
      </c>
      <c r="C63" s="5">
        <v>0.50800000000000001</v>
      </c>
      <c r="D63" s="5">
        <v>0.50800000000000001</v>
      </c>
      <c r="E63" s="5"/>
      <c r="F63" s="5"/>
      <c r="H63" s="3">
        <v>45546</v>
      </c>
      <c r="I63" s="17">
        <v>0.489803240740739</v>
      </c>
      <c r="J63" s="5">
        <v>16.899999999999999</v>
      </c>
      <c r="K63" s="5"/>
      <c r="L63" s="5">
        <v>16.899999999999999</v>
      </c>
      <c r="M63" s="74" t="s">
        <v>24</v>
      </c>
    </row>
    <row r="64" spans="1:13">
      <c r="H64" s="3">
        <v>45546</v>
      </c>
      <c r="I64" s="17">
        <v>0.48991898148148</v>
      </c>
      <c r="J64" s="5">
        <v>11.7</v>
      </c>
      <c r="K64" s="5"/>
      <c r="L64" s="5">
        <v>11.7</v>
      </c>
      <c r="M64" s="74"/>
    </row>
    <row r="65" spans="3:13">
      <c r="C65" s="6" t="s">
        <v>28</v>
      </c>
      <c r="D65" s="16">
        <f>AVERAGE(D7:D40)</f>
        <v>1.0331212121212119</v>
      </c>
      <c r="H65" s="3">
        <v>45546</v>
      </c>
      <c r="I65" s="17">
        <v>0.49003472222222</v>
      </c>
      <c r="J65" s="5">
        <v>8.49</v>
      </c>
      <c r="K65" s="5">
        <v>8.49</v>
      </c>
      <c r="L65" s="5"/>
      <c r="M65" s="5"/>
    </row>
    <row r="66" spans="3:13">
      <c r="C66" s="6" t="s">
        <v>29</v>
      </c>
      <c r="D66" s="16">
        <f>AVERAGE(D41:D63)</f>
        <v>2.0484347826086959</v>
      </c>
      <c r="H66" s="3">
        <v>45546</v>
      </c>
      <c r="I66" s="17">
        <v>0.490150462962961</v>
      </c>
      <c r="J66" s="5">
        <v>2.3199999999999998</v>
      </c>
      <c r="K66" s="5">
        <v>2.3199999999999998</v>
      </c>
      <c r="L66" s="5"/>
      <c r="M66" s="5"/>
    </row>
    <row r="67" spans="3:13">
      <c r="C67" s="6" t="s">
        <v>21</v>
      </c>
      <c r="D67" s="16">
        <f>AVERAGE(D65:D66)</f>
        <v>1.540777997364954</v>
      </c>
      <c r="H67" s="3">
        <v>45546</v>
      </c>
      <c r="I67" s="17">
        <v>0.490266203703702</v>
      </c>
      <c r="J67" s="5">
        <v>1.78</v>
      </c>
      <c r="K67" s="5">
        <v>1.78</v>
      </c>
      <c r="L67" s="5"/>
      <c r="M67" s="5"/>
    </row>
    <row r="68" spans="3:13">
      <c r="H68" s="3">
        <v>45546</v>
      </c>
      <c r="I68" s="17">
        <v>0.490381944444443</v>
      </c>
      <c r="J68" s="5">
        <v>2.67</v>
      </c>
      <c r="K68" s="5">
        <v>2.67</v>
      </c>
      <c r="L68" s="5"/>
      <c r="M68" s="5"/>
    </row>
    <row r="69" spans="3:13" ht="43.15">
      <c r="H69" s="3">
        <v>45546</v>
      </c>
      <c r="I69" s="17">
        <v>0.490497685185183</v>
      </c>
      <c r="J69" s="5">
        <v>17.3</v>
      </c>
      <c r="K69" s="5"/>
      <c r="L69" s="5">
        <v>17.3</v>
      </c>
      <c r="M69" s="10" t="s">
        <v>24</v>
      </c>
    </row>
    <row r="70" spans="3:13">
      <c r="H70" s="3">
        <v>45546</v>
      </c>
      <c r="I70" s="17">
        <v>0.490613425925924</v>
      </c>
      <c r="J70" s="5">
        <v>3.63</v>
      </c>
      <c r="K70" s="5">
        <v>3.63</v>
      </c>
      <c r="L70" s="5"/>
      <c r="M70" s="5"/>
    </row>
    <row r="71" spans="3:13">
      <c r="H71" s="3">
        <v>45546</v>
      </c>
      <c r="I71" s="17">
        <v>0.490729166666665</v>
      </c>
      <c r="J71" s="5">
        <v>1.1399999999999999</v>
      </c>
      <c r="K71" s="5">
        <v>1.1399999999999999</v>
      </c>
      <c r="L71" s="5"/>
      <c r="M71" s="5"/>
    </row>
    <row r="72" spans="3:13">
      <c r="H72" s="3">
        <v>45546</v>
      </c>
      <c r="I72" s="17">
        <v>0.49084490740740599</v>
      </c>
      <c r="J72" s="5">
        <v>1.54</v>
      </c>
      <c r="K72" s="5">
        <v>1.54</v>
      </c>
      <c r="L72" s="5"/>
      <c r="M72" s="5"/>
    </row>
    <row r="73" spans="3:13">
      <c r="H73" s="3">
        <v>45546</v>
      </c>
      <c r="I73" s="17">
        <v>0.49096064814814599</v>
      </c>
      <c r="J73" s="5">
        <v>1.96</v>
      </c>
      <c r="K73" s="5">
        <v>1.96</v>
      </c>
      <c r="L73" s="5"/>
      <c r="M73" s="5"/>
    </row>
    <row r="74" spans="3:13">
      <c r="H74" s="3">
        <v>45546</v>
      </c>
      <c r="I74" s="17">
        <v>0.49107638888888699</v>
      </c>
      <c r="J74" s="5">
        <v>1.27</v>
      </c>
      <c r="K74" s="5">
        <v>1.27</v>
      </c>
      <c r="L74" s="5"/>
      <c r="M74" s="5"/>
    </row>
    <row r="75" spans="3:13">
      <c r="H75" s="3">
        <v>45546</v>
      </c>
      <c r="I75" s="17">
        <v>0.49119212962962799</v>
      </c>
      <c r="J75" s="5">
        <v>2.42</v>
      </c>
      <c r="K75" s="5">
        <v>2.42</v>
      </c>
      <c r="L75" s="5"/>
      <c r="M75" s="5"/>
    </row>
    <row r="76" spans="3:13">
      <c r="H76" s="3">
        <v>45546</v>
      </c>
      <c r="I76" s="17">
        <v>0.49130787037036799</v>
      </c>
      <c r="J76" s="5">
        <v>2.46</v>
      </c>
      <c r="K76" s="5">
        <v>2.46</v>
      </c>
      <c r="L76" s="5"/>
      <c r="M76" s="5"/>
    </row>
    <row r="77" spans="3:13">
      <c r="H77" s="3">
        <v>45546</v>
      </c>
      <c r="I77" s="17">
        <v>0.49142361111110899</v>
      </c>
      <c r="J77" s="5">
        <v>2.7</v>
      </c>
      <c r="K77" s="5">
        <v>2.7</v>
      </c>
      <c r="L77" s="5"/>
      <c r="M77" s="5"/>
    </row>
    <row r="78" spans="3:13">
      <c r="H78" s="3">
        <v>45546</v>
      </c>
      <c r="I78" s="17">
        <v>0.49153935185184999</v>
      </c>
      <c r="J78" s="5">
        <v>0.85099999999999998</v>
      </c>
      <c r="K78" s="5">
        <v>0.85099999999999998</v>
      </c>
      <c r="L78" s="5"/>
      <c r="M78" s="5"/>
    </row>
    <row r="79" spans="3:13">
      <c r="H79" s="3">
        <v>45546</v>
      </c>
      <c r="I79" s="17">
        <v>0.49165509259259099</v>
      </c>
      <c r="J79" s="5">
        <v>1.1100000000000001</v>
      </c>
      <c r="K79" s="5">
        <v>1.1100000000000001</v>
      </c>
      <c r="L79" s="5"/>
      <c r="M79" s="5"/>
    </row>
    <row r="80" spans="3:13">
      <c r="H80" s="3">
        <v>45546</v>
      </c>
      <c r="I80" s="17">
        <v>0.49177083333333099</v>
      </c>
      <c r="J80" s="5">
        <v>2.16</v>
      </c>
      <c r="K80" s="5">
        <v>2.16</v>
      </c>
      <c r="L80" s="5"/>
      <c r="M80" s="5"/>
    </row>
    <row r="81" spans="8:13">
      <c r="H81" s="3">
        <v>45546</v>
      </c>
      <c r="I81" s="17">
        <v>0.49188657407407199</v>
      </c>
      <c r="J81" s="5">
        <v>2.59</v>
      </c>
      <c r="K81" s="5">
        <v>2.59</v>
      </c>
      <c r="L81" s="5"/>
      <c r="M81" s="5"/>
    </row>
    <row r="82" spans="8:13">
      <c r="H82" s="3">
        <v>45546</v>
      </c>
      <c r="I82" s="17">
        <v>0.49200231481481299</v>
      </c>
      <c r="J82" s="5">
        <v>1.9</v>
      </c>
      <c r="K82" s="5">
        <v>1.9</v>
      </c>
      <c r="L82" s="5"/>
      <c r="M82" s="5"/>
    </row>
    <row r="83" spans="8:13">
      <c r="H83" s="3">
        <v>45546</v>
      </c>
      <c r="I83" s="17">
        <v>0.49211805555555299</v>
      </c>
      <c r="J83" s="5">
        <v>1.04</v>
      </c>
      <c r="K83" s="5">
        <v>1.04</v>
      </c>
      <c r="L83" s="5"/>
      <c r="M83" s="5"/>
    </row>
    <row r="84" spans="8:13">
      <c r="H84" s="3">
        <v>45546</v>
      </c>
      <c r="I84" s="17">
        <v>0.49223379629629399</v>
      </c>
      <c r="J84" s="5">
        <v>1.25</v>
      </c>
      <c r="K84" s="5">
        <v>1.25</v>
      </c>
      <c r="L84" s="5"/>
      <c r="M84" s="5"/>
    </row>
    <row r="85" spans="8:13">
      <c r="H85" s="3">
        <v>45546</v>
      </c>
      <c r="I85" s="17">
        <v>0.49234953703703499</v>
      </c>
      <c r="J85" s="5">
        <v>0.373</v>
      </c>
      <c r="K85" s="5">
        <v>0.373</v>
      </c>
      <c r="L85" s="5"/>
      <c r="M85" s="5"/>
    </row>
    <row r="86" spans="8:13">
      <c r="H86" s="3">
        <v>45546</v>
      </c>
      <c r="I86" s="17">
        <v>0.49246527777777599</v>
      </c>
      <c r="J86" s="5">
        <v>1.21</v>
      </c>
      <c r="K86" s="5">
        <v>1.21</v>
      </c>
      <c r="L86" s="5"/>
      <c r="M86" s="5"/>
    </row>
    <row r="87" spans="8:13">
      <c r="H87" s="3">
        <v>45546</v>
      </c>
      <c r="I87" s="17">
        <v>0.49258101851851599</v>
      </c>
      <c r="J87" s="5">
        <v>0.47</v>
      </c>
      <c r="K87" s="5">
        <v>0.47</v>
      </c>
      <c r="L87" s="5"/>
      <c r="M87" s="5"/>
    </row>
    <row r="88" spans="8:13">
      <c r="H88" s="3">
        <v>45546</v>
      </c>
      <c r="I88" s="17">
        <v>0.49269675925925699</v>
      </c>
      <c r="J88" s="5">
        <v>3</v>
      </c>
      <c r="K88" s="5">
        <v>3</v>
      </c>
      <c r="L88" s="5"/>
      <c r="M88" s="5"/>
    </row>
    <row r="89" spans="8:13">
      <c r="H89" s="3">
        <v>45546</v>
      </c>
      <c r="I89" s="17">
        <v>0.49281249999999799</v>
      </c>
      <c r="J89" s="5">
        <v>0.51600000000000001</v>
      </c>
      <c r="K89" s="5">
        <v>0.51600000000000001</v>
      </c>
      <c r="L89" s="5"/>
      <c r="M89" s="5"/>
    </row>
    <row r="90" spans="8:13">
      <c r="H90" s="3">
        <v>45546</v>
      </c>
      <c r="I90" s="17">
        <v>0.49292824074073899</v>
      </c>
      <c r="J90" s="5">
        <v>1.07</v>
      </c>
      <c r="K90" s="5">
        <v>1.07</v>
      </c>
      <c r="L90" s="5"/>
      <c r="M90" s="5"/>
    </row>
    <row r="91" spans="8:13">
      <c r="H91" s="3">
        <v>45546</v>
      </c>
      <c r="I91" s="17">
        <v>0.49304398148147899</v>
      </c>
      <c r="J91" s="5">
        <v>1.59</v>
      </c>
      <c r="K91" s="5">
        <v>1.59</v>
      </c>
      <c r="L91" s="5"/>
      <c r="M91" s="5"/>
    </row>
    <row r="92" spans="8:13">
      <c r="H92" s="3">
        <v>45546</v>
      </c>
      <c r="I92" s="17">
        <v>0.49315972222221999</v>
      </c>
      <c r="J92" s="5">
        <v>1.56</v>
      </c>
      <c r="K92" s="5">
        <v>1.56</v>
      </c>
      <c r="L92" s="5"/>
      <c r="M92" s="5"/>
    </row>
    <row r="93" spans="8:13">
      <c r="H93" s="3">
        <v>45546</v>
      </c>
      <c r="I93" s="17">
        <v>0.49327546296296099</v>
      </c>
      <c r="J93" s="5">
        <v>2.3199999999999998</v>
      </c>
      <c r="K93" s="5">
        <v>2.3199999999999998</v>
      </c>
      <c r="L93" s="5"/>
      <c r="M93" s="5"/>
    </row>
    <row r="95" spans="8:13">
      <c r="J95" s="6" t="s">
        <v>31</v>
      </c>
      <c r="K95" s="16">
        <f>AVERAGE(K7:K52)</f>
        <v>4.2277500000000021</v>
      </c>
    </row>
    <row r="96" spans="8:13">
      <c r="J96" s="6" t="s">
        <v>32</v>
      </c>
      <c r="K96" s="16">
        <f>AVERAGE(K53:K93)</f>
        <v>2.0705555555555559</v>
      </c>
    </row>
    <row r="97" spans="10:11">
      <c r="J97" s="6" t="s">
        <v>21</v>
      </c>
      <c r="K97" s="16">
        <f>AVERAGE(K95:K96)</f>
        <v>3.149152777777779</v>
      </c>
    </row>
  </sheetData>
  <mergeCells count="6">
    <mergeCell ref="M63:M64"/>
    <mergeCell ref="F5:F6"/>
    <mergeCell ref="M5:M6"/>
    <mergeCell ref="M41:M45"/>
    <mergeCell ref="B5:E5"/>
    <mergeCell ref="I5:L5"/>
  </mergeCells>
  <pageMargins left="0.7" right="0.7" top="0.75" bottom="0.75" header="0.3" footer="0.3"/>
  <ignoredErrors>
    <ignoredError sqref="D65:D66 K9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80"/>
  <sheetViews>
    <sheetView topLeftCell="A70" workbookViewId="0">
      <selection activeCell="H33" sqref="H33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9.28515625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45574</v>
      </c>
      <c r="C1" s="42">
        <f>D80*1000</f>
        <v>1663.833333333333</v>
      </c>
      <c r="D1" s="5" t="s">
        <v>11</v>
      </c>
    </row>
    <row r="2" spans="1:13">
      <c r="A2" s="5" t="s">
        <v>7</v>
      </c>
      <c r="B2" s="3">
        <v>45574</v>
      </c>
      <c r="C2" s="42">
        <f>K76*1000</f>
        <v>2676.4813596491226</v>
      </c>
      <c r="D2" s="5" t="s">
        <v>11</v>
      </c>
    </row>
    <row r="3" spans="1:13">
      <c r="B3" s="7"/>
      <c r="C3" s="7"/>
    </row>
    <row r="4" spans="1:13">
      <c r="B4" s="7"/>
      <c r="C4" s="7"/>
    </row>
    <row r="5" spans="1:13">
      <c r="A5" s="5" t="s">
        <v>10</v>
      </c>
      <c r="B5" s="73" t="s">
        <v>12</v>
      </c>
      <c r="C5" s="73"/>
      <c r="D5" s="73"/>
      <c r="E5" s="73"/>
      <c r="F5" s="71" t="s">
        <v>13</v>
      </c>
      <c r="H5" s="5" t="s">
        <v>7</v>
      </c>
      <c r="I5" s="73" t="s">
        <v>12</v>
      </c>
      <c r="J5" s="73"/>
      <c r="K5" s="73"/>
      <c r="L5" s="73"/>
      <c r="M5" s="71" t="s">
        <v>13</v>
      </c>
    </row>
    <row r="6" spans="1:13">
      <c r="A6" s="5" t="s">
        <v>2</v>
      </c>
      <c r="B6" s="13" t="s">
        <v>14</v>
      </c>
      <c r="C6" s="13" t="s">
        <v>15</v>
      </c>
      <c r="D6" s="13" t="s">
        <v>16</v>
      </c>
      <c r="E6" s="13" t="s">
        <v>17</v>
      </c>
      <c r="F6" s="72"/>
      <c r="H6" s="58" t="s">
        <v>2</v>
      </c>
      <c r="I6" s="69" t="s">
        <v>14</v>
      </c>
      <c r="J6" s="69" t="s">
        <v>15</v>
      </c>
      <c r="K6" s="69" t="s">
        <v>16</v>
      </c>
      <c r="L6" s="69" t="s">
        <v>17</v>
      </c>
      <c r="M6" s="77"/>
    </row>
    <row r="7" spans="1:13" ht="28.9">
      <c r="A7" s="3">
        <v>45574</v>
      </c>
      <c r="B7" s="17">
        <v>0.47125</v>
      </c>
      <c r="C7" s="5">
        <v>5.19</v>
      </c>
      <c r="D7" s="5"/>
      <c r="E7" s="5">
        <v>5.19</v>
      </c>
      <c r="F7" s="10" t="s">
        <v>27</v>
      </c>
      <c r="H7" s="66">
        <v>45574</v>
      </c>
      <c r="I7" s="67">
        <v>0.47553240740740743</v>
      </c>
      <c r="J7" s="68">
        <v>2.71</v>
      </c>
      <c r="K7" s="68">
        <v>2.71</v>
      </c>
      <c r="L7" s="68"/>
      <c r="M7" s="68"/>
    </row>
    <row r="8" spans="1:13" ht="43.15">
      <c r="A8" s="3">
        <v>45574</v>
      </c>
      <c r="B8" s="17">
        <v>0.47136574074074072</v>
      </c>
      <c r="C8" s="5">
        <v>4.26</v>
      </c>
      <c r="D8" s="5">
        <v>4.26</v>
      </c>
      <c r="E8" s="5"/>
      <c r="F8" s="5"/>
      <c r="H8" s="66">
        <v>45574</v>
      </c>
      <c r="I8" s="67">
        <v>0.4756481481481481</v>
      </c>
      <c r="J8" s="68">
        <v>17</v>
      </c>
      <c r="K8" s="68"/>
      <c r="L8" s="68">
        <v>17</v>
      </c>
      <c r="M8" s="64" t="s">
        <v>24</v>
      </c>
    </row>
    <row r="9" spans="1:13">
      <c r="A9" s="3">
        <v>45574</v>
      </c>
      <c r="B9" s="17">
        <v>0.47148148148148145</v>
      </c>
      <c r="C9" s="5">
        <v>2.2200000000000002</v>
      </c>
      <c r="D9" s="5">
        <v>2.2200000000000002</v>
      </c>
      <c r="E9" s="5"/>
      <c r="F9" s="5"/>
      <c r="H9" s="66">
        <v>45574</v>
      </c>
      <c r="I9" s="67">
        <v>0.47721064814814818</v>
      </c>
      <c r="J9" s="68">
        <v>0.433</v>
      </c>
      <c r="K9" s="68">
        <v>0.433</v>
      </c>
      <c r="L9" s="68"/>
      <c r="M9" s="68"/>
    </row>
    <row r="10" spans="1:13">
      <c r="A10" s="3">
        <v>45574</v>
      </c>
      <c r="B10" s="17">
        <v>0.47159722222222222</v>
      </c>
      <c r="C10" s="5">
        <v>1.84</v>
      </c>
      <c r="D10" s="5">
        <v>1.84</v>
      </c>
      <c r="E10" s="5"/>
      <c r="F10" s="5"/>
      <c r="H10" s="66">
        <v>45574</v>
      </c>
      <c r="I10" s="67">
        <v>0.47732638888888884</v>
      </c>
      <c r="J10" s="68">
        <v>0.82299999999999995</v>
      </c>
      <c r="K10" s="68">
        <v>0.82299999999999995</v>
      </c>
      <c r="L10" s="68"/>
      <c r="M10" s="68"/>
    </row>
    <row r="11" spans="1:13">
      <c r="A11" s="3">
        <v>45574</v>
      </c>
      <c r="B11" s="17">
        <v>0.471712962962963</v>
      </c>
      <c r="C11" s="5">
        <v>5.43</v>
      </c>
      <c r="D11" s="5">
        <v>5.43</v>
      </c>
      <c r="E11" s="5"/>
      <c r="F11" s="5"/>
      <c r="H11" s="66">
        <v>45574</v>
      </c>
      <c r="I11" s="67">
        <v>0.47744212962962962</v>
      </c>
      <c r="J11" s="68">
        <v>0.875</v>
      </c>
      <c r="K11" s="68">
        <v>0.875</v>
      </c>
      <c r="L11" s="68"/>
      <c r="M11" s="68"/>
    </row>
    <row r="12" spans="1:13">
      <c r="A12" s="3">
        <v>45574</v>
      </c>
      <c r="B12" s="17">
        <v>0.47182870370370367</v>
      </c>
      <c r="C12" s="5">
        <v>2.78</v>
      </c>
      <c r="D12" s="5">
        <v>2.78</v>
      </c>
      <c r="E12" s="5"/>
      <c r="F12" s="5"/>
      <c r="H12" s="66">
        <v>45574</v>
      </c>
      <c r="I12" s="67">
        <v>0.4775578703703704</v>
      </c>
      <c r="J12" s="68">
        <v>1.07</v>
      </c>
      <c r="K12" s="68">
        <v>1.07</v>
      </c>
      <c r="L12" s="68"/>
      <c r="M12" s="68"/>
    </row>
    <row r="13" spans="1:13">
      <c r="A13" s="3">
        <v>45574</v>
      </c>
      <c r="B13" s="17">
        <v>0.47194444444444444</v>
      </c>
      <c r="C13" s="5">
        <v>3.84</v>
      </c>
      <c r="D13" s="5">
        <v>3.84</v>
      </c>
      <c r="E13" s="5"/>
      <c r="F13" s="5"/>
      <c r="H13" s="66">
        <v>45574</v>
      </c>
      <c r="I13" s="67">
        <v>0.47767361111111112</v>
      </c>
      <c r="J13" s="68">
        <v>0.82799999999999996</v>
      </c>
      <c r="K13" s="68">
        <v>0.82799999999999996</v>
      </c>
      <c r="L13" s="68"/>
      <c r="M13" s="68"/>
    </row>
    <row r="14" spans="1:13">
      <c r="A14" s="3">
        <v>45574</v>
      </c>
      <c r="B14" s="17">
        <v>0.47206018518518517</v>
      </c>
      <c r="C14" s="5">
        <v>1.33</v>
      </c>
      <c r="D14" s="5">
        <v>1.33</v>
      </c>
      <c r="E14" s="5"/>
      <c r="F14" s="5"/>
      <c r="H14" s="66">
        <v>45574</v>
      </c>
      <c r="I14" s="67">
        <v>0.47778935185185184</v>
      </c>
      <c r="J14" s="68">
        <v>1.03</v>
      </c>
      <c r="K14" s="68">
        <v>1.03</v>
      </c>
      <c r="L14" s="68"/>
      <c r="M14" s="68"/>
    </row>
    <row r="15" spans="1:13">
      <c r="A15" s="3">
        <v>45574</v>
      </c>
      <c r="B15" s="17">
        <v>0.47217592592592594</v>
      </c>
      <c r="C15" s="5">
        <v>1.74</v>
      </c>
      <c r="D15" s="5">
        <v>1.74</v>
      </c>
      <c r="E15" s="5"/>
      <c r="F15" s="5"/>
      <c r="H15" s="66">
        <v>45574</v>
      </c>
      <c r="I15" s="67">
        <v>0.47790509259259256</v>
      </c>
      <c r="J15" s="68">
        <v>1.03</v>
      </c>
      <c r="K15" s="68">
        <v>1.03</v>
      </c>
      <c r="L15" s="68"/>
      <c r="M15" s="68"/>
    </row>
    <row r="16" spans="1:13">
      <c r="A16" s="3">
        <v>45574</v>
      </c>
      <c r="B16" s="17">
        <v>0.47229166666666672</v>
      </c>
      <c r="C16" s="5">
        <v>2.92</v>
      </c>
      <c r="D16" s="5">
        <v>2.92</v>
      </c>
      <c r="E16" s="5"/>
      <c r="F16" s="5"/>
      <c r="H16" s="66">
        <v>45574</v>
      </c>
      <c r="I16" s="67">
        <v>0.47802083333333334</v>
      </c>
      <c r="J16" s="68">
        <v>1.5</v>
      </c>
      <c r="K16" s="68">
        <v>1.5</v>
      </c>
      <c r="L16" s="68"/>
      <c r="M16" s="68"/>
    </row>
    <row r="17" spans="1:13" ht="43.15">
      <c r="A17" s="3">
        <v>45574</v>
      </c>
      <c r="B17" s="17">
        <v>0.47240740740740739</v>
      </c>
      <c r="C17" s="5">
        <v>22.1</v>
      </c>
      <c r="D17" s="5"/>
      <c r="E17" s="5">
        <v>22.1</v>
      </c>
      <c r="F17" s="10" t="s">
        <v>24</v>
      </c>
      <c r="H17" s="66">
        <v>45574</v>
      </c>
      <c r="I17" s="67">
        <v>0.47813657407407412</v>
      </c>
      <c r="J17" s="68">
        <v>1.84</v>
      </c>
      <c r="K17" s="68">
        <v>1.84</v>
      </c>
      <c r="L17" s="68"/>
      <c r="M17" s="68"/>
    </row>
    <row r="18" spans="1:13">
      <c r="A18" s="3">
        <v>45574</v>
      </c>
      <c r="B18" s="17">
        <v>0.47252314814814816</v>
      </c>
      <c r="C18" s="5">
        <v>1.1000000000000001</v>
      </c>
      <c r="D18" s="5">
        <v>1.1000000000000001</v>
      </c>
      <c r="E18" s="5"/>
      <c r="F18" s="5"/>
      <c r="H18" s="66">
        <v>45574</v>
      </c>
      <c r="I18" s="67">
        <v>0.47825231481481478</v>
      </c>
      <c r="J18" s="68">
        <v>2.86</v>
      </c>
      <c r="K18" s="68">
        <v>2.86</v>
      </c>
      <c r="L18" s="68"/>
      <c r="M18" s="68"/>
    </row>
    <row r="19" spans="1:13">
      <c r="A19" s="3">
        <v>45574</v>
      </c>
      <c r="B19" s="17">
        <v>0.47263888888888889</v>
      </c>
      <c r="C19" s="5">
        <v>2.44</v>
      </c>
      <c r="D19" s="5">
        <v>2.44</v>
      </c>
      <c r="E19" s="5"/>
      <c r="F19" s="5"/>
      <c r="H19" s="66">
        <v>45574</v>
      </c>
      <c r="I19" s="67">
        <v>0.47836805555555556</v>
      </c>
      <c r="J19" s="68">
        <v>0.98599999999999999</v>
      </c>
      <c r="K19" s="68">
        <v>0.98599999999999999</v>
      </c>
      <c r="L19" s="68"/>
      <c r="M19" s="68"/>
    </row>
    <row r="20" spans="1:13">
      <c r="A20" s="3">
        <v>45574</v>
      </c>
      <c r="B20" s="17">
        <v>0.47275462962962966</v>
      </c>
      <c r="C20" s="5">
        <v>3.23</v>
      </c>
      <c r="D20" s="5">
        <v>3.23</v>
      </c>
      <c r="E20" s="5"/>
      <c r="F20" s="5"/>
      <c r="H20" s="66">
        <v>45574</v>
      </c>
      <c r="I20" s="67">
        <v>0.47848379629629628</v>
      </c>
      <c r="J20" s="68">
        <v>1.08</v>
      </c>
      <c r="K20" s="68">
        <v>1.08</v>
      </c>
      <c r="L20" s="68"/>
      <c r="M20" s="68"/>
    </row>
    <row r="21" spans="1:13">
      <c r="A21" s="3">
        <v>45574</v>
      </c>
      <c r="B21" s="17">
        <v>0.47287037037037033</v>
      </c>
      <c r="C21" s="5">
        <v>0.99099999999999999</v>
      </c>
      <c r="D21" s="5">
        <v>0.99099999999999999</v>
      </c>
      <c r="E21" s="5"/>
      <c r="F21" s="5"/>
      <c r="H21" s="66">
        <v>45574</v>
      </c>
      <c r="I21" s="67">
        <v>0.47859953703703706</v>
      </c>
      <c r="J21" s="68">
        <v>1.77</v>
      </c>
      <c r="K21" s="68">
        <v>1.77</v>
      </c>
      <c r="L21" s="68"/>
      <c r="M21" s="68"/>
    </row>
    <row r="22" spans="1:13">
      <c r="A22" s="3">
        <v>45574</v>
      </c>
      <c r="B22" s="17">
        <v>0.47298611111111111</v>
      </c>
      <c r="C22" s="5">
        <v>2.4900000000000002</v>
      </c>
      <c r="D22" s="5">
        <v>2.4900000000000002</v>
      </c>
      <c r="E22" s="5"/>
      <c r="F22" s="5"/>
      <c r="H22" s="66">
        <v>45574</v>
      </c>
      <c r="I22" s="67">
        <v>0.47871527777777773</v>
      </c>
      <c r="J22" s="68">
        <v>0.60599999999999998</v>
      </c>
      <c r="K22" s="68">
        <v>0.60599999999999998</v>
      </c>
      <c r="L22" s="68"/>
      <c r="M22" s="68"/>
    </row>
    <row r="23" spans="1:13">
      <c r="A23" s="3">
        <v>45574</v>
      </c>
      <c r="B23" s="17">
        <v>0.47310185185185188</v>
      </c>
      <c r="C23" s="5">
        <v>4.96</v>
      </c>
      <c r="D23" s="5">
        <v>4.96</v>
      </c>
      <c r="E23" s="5"/>
      <c r="F23" s="5"/>
      <c r="H23" s="66">
        <v>45574</v>
      </c>
      <c r="I23" s="67">
        <v>0.4788310185185185</v>
      </c>
      <c r="J23" s="68">
        <v>0.8</v>
      </c>
      <c r="K23" s="68">
        <v>0.8</v>
      </c>
      <c r="L23" s="68"/>
      <c r="M23" s="68"/>
    </row>
    <row r="24" spans="1:13">
      <c r="A24" s="3">
        <v>45574</v>
      </c>
      <c r="B24" s="17">
        <v>0.47321759259259261</v>
      </c>
      <c r="C24" s="5">
        <v>1.74</v>
      </c>
      <c r="D24" s="5">
        <v>1.74</v>
      </c>
      <c r="E24" s="5"/>
      <c r="F24" s="5"/>
      <c r="H24" s="66">
        <v>45574</v>
      </c>
      <c r="I24" s="67">
        <v>0.47894675925925928</v>
      </c>
      <c r="J24" s="68">
        <v>3.2</v>
      </c>
      <c r="K24" s="68">
        <v>3.2</v>
      </c>
      <c r="L24" s="68"/>
      <c r="M24" s="68"/>
    </row>
    <row r="25" spans="1:13">
      <c r="A25" s="3">
        <v>45574</v>
      </c>
      <c r="B25" s="17">
        <v>0.47333333333333333</v>
      </c>
      <c r="C25" s="5">
        <v>2.5499999999999998</v>
      </c>
      <c r="D25" s="5"/>
      <c r="E25" s="5">
        <v>2.5499999999999998</v>
      </c>
      <c r="F25" s="5" t="s">
        <v>25</v>
      </c>
      <c r="H25" s="66">
        <v>45574</v>
      </c>
      <c r="I25" s="67">
        <v>0.4790625</v>
      </c>
      <c r="J25" s="68">
        <v>0.73899999999999999</v>
      </c>
      <c r="K25" s="68">
        <v>0.73899999999999999</v>
      </c>
      <c r="L25" s="68"/>
      <c r="M25" s="68"/>
    </row>
    <row r="26" spans="1:13">
      <c r="A26" s="3">
        <v>45574</v>
      </c>
      <c r="B26" s="17">
        <v>0.47344907407407405</v>
      </c>
      <c r="C26" s="5">
        <v>0.77200000000000002</v>
      </c>
      <c r="D26" s="5">
        <v>0.77200000000000002</v>
      </c>
      <c r="E26" s="5"/>
      <c r="F26" s="5"/>
      <c r="H26" s="66">
        <v>45574</v>
      </c>
      <c r="I26" s="67">
        <v>0.47917824074074072</v>
      </c>
      <c r="J26" s="68">
        <v>0.96199999999999997</v>
      </c>
      <c r="K26" s="68">
        <v>0.96199999999999997</v>
      </c>
      <c r="L26" s="68"/>
      <c r="M26" s="68"/>
    </row>
    <row r="27" spans="1:13">
      <c r="A27" s="3">
        <v>45574</v>
      </c>
      <c r="B27" s="17">
        <v>0.47356481481481483</v>
      </c>
      <c r="C27" s="5">
        <v>1.86</v>
      </c>
      <c r="D27" s="5">
        <v>1.86</v>
      </c>
      <c r="E27" s="5"/>
      <c r="F27" s="5"/>
      <c r="H27" s="66">
        <v>45574</v>
      </c>
      <c r="I27" s="67">
        <v>0.47929398148148145</v>
      </c>
      <c r="J27" s="68">
        <v>1.43</v>
      </c>
      <c r="K27" s="68">
        <v>1.43</v>
      </c>
      <c r="L27" s="68"/>
      <c r="M27" s="68"/>
    </row>
    <row r="28" spans="1:13">
      <c r="A28" s="3">
        <v>45574</v>
      </c>
      <c r="B28" s="17">
        <v>0.4736805555555556</v>
      </c>
      <c r="C28" s="5">
        <v>1.37</v>
      </c>
      <c r="D28" s="5">
        <v>1.37</v>
      </c>
      <c r="E28" s="5"/>
      <c r="F28" s="5"/>
      <c r="H28" s="66">
        <v>45574</v>
      </c>
      <c r="I28" s="67">
        <v>0.47940972222222222</v>
      </c>
      <c r="J28" s="68">
        <v>0.55000000000000004</v>
      </c>
      <c r="K28" s="68">
        <v>0.55000000000000004</v>
      </c>
      <c r="L28" s="68"/>
      <c r="M28" s="68"/>
    </row>
    <row r="29" spans="1:13">
      <c r="A29" s="3">
        <v>45574</v>
      </c>
      <c r="B29" s="17">
        <v>0.47379629629629627</v>
      </c>
      <c r="C29" s="5">
        <v>1.35</v>
      </c>
      <c r="D29" s="5">
        <v>1.35</v>
      </c>
      <c r="E29" s="5"/>
      <c r="F29" s="5"/>
      <c r="H29" s="66">
        <v>45574</v>
      </c>
      <c r="I29" s="67">
        <v>0.479525462962963</v>
      </c>
      <c r="J29" s="68">
        <v>0.51500000000000001</v>
      </c>
      <c r="K29" s="68">
        <v>0.51500000000000001</v>
      </c>
      <c r="L29" s="68"/>
      <c r="M29" s="68"/>
    </row>
    <row r="30" spans="1:13">
      <c r="A30" s="3">
        <v>45574</v>
      </c>
      <c r="B30" s="17">
        <v>0.47391203703703705</v>
      </c>
      <c r="C30" s="5">
        <v>2.68</v>
      </c>
      <c r="D30" s="5">
        <v>2.68</v>
      </c>
      <c r="E30" s="5"/>
      <c r="F30" s="5"/>
      <c r="H30" s="66">
        <v>45574</v>
      </c>
      <c r="I30" s="67">
        <v>0.47964120370370367</v>
      </c>
      <c r="J30" s="68">
        <v>2.38</v>
      </c>
      <c r="K30" s="68">
        <v>2.38</v>
      </c>
      <c r="L30" s="68"/>
      <c r="M30" s="68"/>
    </row>
    <row r="31" spans="1:13" ht="14.65" thickBot="1">
      <c r="A31" s="3">
        <v>45574</v>
      </c>
      <c r="B31" s="17">
        <v>0.47402777777777777</v>
      </c>
      <c r="C31" s="5">
        <v>1.26</v>
      </c>
      <c r="D31" s="5">
        <v>1.26</v>
      </c>
      <c r="E31" s="5"/>
      <c r="F31" s="5"/>
      <c r="H31" s="53">
        <v>45574</v>
      </c>
      <c r="I31" s="54">
        <v>0.47975694444444444</v>
      </c>
      <c r="J31" s="9">
        <v>1.64</v>
      </c>
      <c r="K31" s="9">
        <v>1.64</v>
      </c>
      <c r="L31" s="9"/>
      <c r="M31" s="9"/>
    </row>
    <row r="32" spans="1:13" ht="14.65" thickTop="1">
      <c r="A32" s="3">
        <v>45574</v>
      </c>
      <c r="B32" s="17">
        <v>0.47414351851851855</v>
      </c>
      <c r="C32" s="5">
        <v>1.42</v>
      </c>
      <c r="D32" s="5">
        <v>1.42</v>
      </c>
      <c r="E32" s="5"/>
      <c r="F32" s="5"/>
      <c r="H32" s="7">
        <v>45574</v>
      </c>
      <c r="I32" s="8">
        <v>0.47987268518518517</v>
      </c>
      <c r="J32" s="6">
        <v>9.61</v>
      </c>
      <c r="K32" s="6">
        <v>9.61</v>
      </c>
    </row>
    <row r="33" spans="1:13">
      <c r="A33" s="3">
        <v>45574</v>
      </c>
      <c r="B33" s="17">
        <v>0.47425925925925921</v>
      </c>
      <c r="C33" s="5">
        <v>1.68</v>
      </c>
      <c r="D33" s="5">
        <v>1.68</v>
      </c>
      <c r="E33" s="5"/>
      <c r="F33" s="5"/>
      <c r="H33" s="66">
        <v>45574</v>
      </c>
      <c r="I33" s="67">
        <v>0.47998842592592594</v>
      </c>
      <c r="J33" s="68">
        <v>4.4400000000000004</v>
      </c>
      <c r="K33" s="68">
        <v>4.4400000000000004</v>
      </c>
      <c r="L33" s="68"/>
      <c r="M33" s="68"/>
    </row>
    <row r="34" spans="1:13">
      <c r="A34" s="3">
        <v>45574</v>
      </c>
      <c r="B34" s="17">
        <v>0.47437499999999999</v>
      </c>
      <c r="C34" s="5">
        <v>0.31900000000000001</v>
      </c>
      <c r="D34" s="5"/>
      <c r="E34" s="5">
        <v>0.31900000000000001</v>
      </c>
      <c r="F34" s="73" t="s">
        <v>25</v>
      </c>
      <c r="H34" s="66">
        <v>45574</v>
      </c>
      <c r="I34" s="67">
        <v>0.48010416666666672</v>
      </c>
      <c r="J34" s="68">
        <v>1.33</v>
      </c>
      <c r="K34" s="68">
        <v>1.33</v>
      </c>
      <c r="L34" s="68"/>
      <c r="M34" s="68"/>
    </row>
    <row r="35" spans="1:13">
      <c r="A35" s="3">
        <v>45574</v>
      </c>
      <c r="B35" s="17">
        <v>0.47449074074074077</v>
      </c>
      <c r="C35" s="5">
        <v>0.376</v>
      </c>
      <c r="D35" s="5"/>
      <c r="E35" s="5">
        <v>0.376</v>
      </c>
      <c r="F35" s="73"/>
      <c r="H35" s="66">
        <v>45574</v>
      </c>
      <c r="I35" s="67">
        <v>0.48021990740740739</v>
      </c>
      <c r="J35" s="68">
        <v>6.27</v>
      </c>
      <c r="K35" s="68">
        <v>6.27</v>
      </c>
      <c r="L35" s="68"/>
      <c r="M35" s="68"/>
    </row>
    <row r="36" spans="1:13">
      <c r="A36" s="3">
        <v>45574</v>
      </c>
      <c r="B36" s="17">
        <v>0.47460648148148149</v>
      </c>
      <c r="C36" s="5">
        <v>0.60099999999999998</v>
      </c>
      <c r="D36" s="5"/>
      <c r="E36" s="5">
        <v>0.60099999999999998</v>
      </c>
      <c r="F36" s="73"/>
      <c r="H36" s="66">
        <v>45574</v>
      </c>
      <c r="I36" s="67">
        <v>0.48033564814814816</v>
      </c>
      <c r="J36" s="68">
        <v>12.3</v>
      </c>
      <c r="K36" s="68">
        <v>12.3</v>
      </c>
      <c r="L36" s="68"/>
      <c r="M36" s="68"/>
    </row>
    <row r="37" spans="1:13" ht="43.15">
      <c r="A37" s="3">
        <v>45574</v>
      </c>
      <c r="B37" s="17">
        <v>0.47472222222222221</v>
      </c>
      <c r="C37" s="5">
        <v>0.437</v>
      </c>
      <c r="D37" s="5"/>
      <c r="E37" s="5">
        <v>0.437</v>
      </c>
      <c r="F37" s="73"/>
      <c r="H37" s="66">
        <v>45574</v>
      </c>
      <c r="I37" s="67">
        <v>0.48045138888888889</v>
      </c>
      <c r="J37" s="68">
        <v>64.2</v>
      </c>
      <c r="K37" s="68"/>
      <c r="L37" s="68">
        <v>64.2</v>
      </c>
      <c r="M37" s="64" t="s">
        <v>24</v>
      </c>
    </row>
    <row r="38" spans="1:13">
      <c r="A38" s="3">
        <v>45574</v>
      </c>
      <c r="B38" s="17">
        <v>0.47483796296296293</v>
      </c>
      <c r="C38" s="5">
        <v>0.373</v>
      </c>
      <c r="D38" s="5">
        <v>0.373</v>
      </c>
      <c r="E38" s="5"/>
      <c r="F38" s="5"/>
      <c r="H38" s="66">
        <v>45574</v>
      </c>
      <c r="I38" s="67">
        <v>0.48056712962962966</v>
      </c>
      <c r="J38" s="68">
        <v>17.7</v>
      </c>
      <c r="K38" s="68">
        <v>17.7</v>
      </c>
      <c r="L38" s="68"/>
      <c r="M38" s="68"/>
    </row>
    <row r="39" spans="1:13">
      <c r="A39" s="3">
        <v>45574</v>
      </c>
      <c r="B39" s="17">
        <v>0.47495370370370371</v>
      </c>
      <c r="C39" s="5">
        <v>0.4</v>
      </c>
      <c r="D39" s="5">
        <v>0.4</v>
      </c>
      <c r="E39" s="5"/>
      <c r="F39" s="5"/>
      <c r="H39" s="66">
        <v>45574</v>
      </c>
      <c r="I39" s="67">
        <v>0.48068287037037033</v>
      </c>
      <c r="J39" s="68">
        <v>2.44</v>
      </c>
      <c r="K39" s="68">
        <v>2.44</v>
      </c>
      <c r="L39" s="68"/>
      <c r="M39" s="68"/>
    </row>
    <row r="40" spans="1:13">
      <c r="A40" s="3">
        <v>45574</v>
      </c>
      <c r="B40" s="17">
        <v>0.47506944444444449</v>
      </c>
      <c r="C40" s="5">
        <v>0.433</v>
      </c>
      <c r="D40" s="5">
        <v>0.433</v>
      </c>
      <c r="E40" s="5"/>
      <c r="F40" s="5"/>
      <c r="H40" s="66">
        <v>45574</v>
      </c>
      <c r="I40" s="67">
        <v>0.48079861111111111</v>
      </c>
      <c r="J40" s="68">
        <v>3.22</v>
      </c>
      <c r="K40" s="68">
        <v>3.22</v>
      </c>
      <c r="L40" s="68"/>
      <c r="M40" s="68"/>
    </row>
    <row r="41" spans="1:13">
      <c r="A41" s="3">
        <v>45574</v>
      </c>
      <c r="B41" s="17">
        <v>0.47518518518518515</v>
      </c>
      <c r="C41" s="5">
        <v>1.41</v>
      </c>
      <c r="D41" s="5">
        <v>1.41</v>
      </c>
      <c r="E41" s="5"/>
      <c r="F41" s="5"/>
      <c r="H41" s="66">
        <v>45574</v>
      </c>
      <c r="I41" s="67">
        <v>0.48091435185185188</v>
      </c>
      <c r="J41" s="68">
        <v>5.87</v>
      </c>
      <c r="K41" s="68">
        <v>5.87</v>
      </c>
      <c r="L41" s="68"/>
      <c r="M41" s="68"/>
    </row>
    <row r="42" spans="1:13">
      <c r="A42" s="3">
        <v>45574</v>
      </c>
      <c r="B42" s="17">
        <v>0.47530092592592593</v>
      </c>
      <c r="C42" s="5">
        <v>2.4300000000000002</v>
      </c>
      <c r="D42" s="5">
        <v>2.4300000000000002</v>
      </c>
      <c r="E42" s="5"/>
      <c r="F42" s="5"/>
      <c r="H42" s="66">
        <v>45574</v>
      </c>
      <c r="I42" s="67">
        <v>0.48103009259259261</v>
      </c>
      <c r="J42" s="68">
        <v>4.93</v>
      </c>
      <c r="K42" s="68">
        <v>4.93</v>
      </c>
      <c r="L42" s="68"/>
      <c r="M42" s="68"/>
    </row>
    <row r="43" spans="1:13" ht="14.65" thickBot="1">
      <c r="A43" s="18">
        <v>45574</v>
      </c>
      <c r="B43" s="19">
        <v>0.47541666666666665</v>
      </c>
      <c r="C43" s="20">
        <v>1.03</v>
      </c>
      <c r="D43" s="20">
        <v>1.03</v>
      </c>
      <c r="E43" s="20"/>
      <c r="F43" s="20"/>
      <c r="H43" s="66">
        <v>45574</v>
      </c>
      <c r="I43" s="67">
        <v>0.48114583333333333</v>
      </c>
      <c r="J43" s="68">
        <v>3.23</v>
      </c>
      <c r="K43" s="68">
        <v>3.23</v>
      </c>
      <c r="L43" s="68"/>
      <c r="M43" s="68"/>
    </row>
    <row r="44" spans="1:13" ht="14.65" thickTop="1">
      <c r="A44" s="21">
        <v>45574</v>
      </c>
      <c r="B44" s="22">
        <v>0.48461805555555554</v>
      </c>
      <c r="C44" s="13">
        <v>1.1000000000000001</v>
      </c>
      <c r="D44" s="13">
        <v>1.1000000000000001</v>
      </c>
      <c r="E44" s="13"/>
      <c r="F44" s="13"/>
      <c r="H44" s="66">
        <v>45574</v>
      </c>
      <c r="I44" s="67">
        <v>0.48126157407407405</v>
      </c>
      <c r="J44" s="68">
        <v>1.27</v>
      </c>
      <c r="K44" s="68">
        <v>1.27</v>
      </c>
      <c r="L44" s="68"/>
      <c r="M44" s="68"/>
    </row>
    <row r="45" spans="1:13">
      <c r="A45" s="3">
        <v>45574</v>
      </c>
      <c r="B45" s="17">
        <v>0.48473379629629632</v>
      </c>
      <c r="C45" s="5">
        <v>4.12</v>
      </c>
      <c r="D45" s="5">
        <v>4.12</v>
      </c>
      <c r="E45" s="5"/>
      <c r="F45" s="5"/>
      <c r="H45" s="66">
        <v>45574</v>
      </c>
      <c r="I45" s="67">
        <v>0.48137731481481483</v>
      </c>
      <c r="J45" s="68">
        <v>1.97</v>
      </c>
      <c r="K45" s="68">
        <v>1.97</v>
      </c>
      <c r="L45" s="68"/>
      <c r="M45" s="68"/>
    </row>
    <row r="46" spans="1:13" ht="43.15">
      <c r="A46" s="3">
        <v>45574</v>
      </c>
      <c r="B46" s="17">
        <v>0.48484953703703698</v>
      </c>
      <c r="C46" s="5">
        <v>7.66</v>
      </c>
      <c r="D46" s="5"/>
      <c r="E46" s="5">
        <v>7.66</v>
      </c>
      <c r="F46" s="10" t="s">
        <v>24</v>
      </c>
      <c r="H46" s="66">
        <v>45574</v>
      </c>
      <c r="I46" s="67">
        <v>0.4814930555555556</v>
      </c>
      <c r="J46" s="68">
        <v>20.8</v>
      </c>
      <c r="K46" s="68"/>
      <c r="L46" s="68">
        <v>20.8</v>
      </c>
      <c r="M46" s="76" t="s">
        <v>24</v>
      </c>
    </row>
    <row r="47" spans="1:13">
      <c r="A47" s="3">
        <v>45574</v>
      </c>
      <c r="B47" s="17">
        <v>0.48496527777777776</v>
      </c>
      <c r="C47" s="5">
        <v>1.76</v>
      </c>
      <c r="D47" s="5">
        <v>1.76</v>
      </c>
      <c r="E47" s="5"/>
      <c r="F47" s="5"/>
      <c r="H47" s="66">
        <v>45574</v>
      </c>
      <c r="I47" s="67">
        <v>0.48160879629629627</v>
      </c>
      <c r="J47" s="68">
        <v>21.7</v>
      </c>
      <c r="K47" s="68"/>
      <c r="L47" s="68">
        <v>21.7</v>
      </c>
      <c r="M47" s="76"/>
    </row>
    <row r="48" spans="1:13">
      <c r="A48" s="3">
        <v>45574</v>
      </c>
      <c r="B48" s="17">
        <v>0.48508101851851854</v>
      </c>
      <c r="C48" s="5">
        <v>2.39</v>
      </c>
      <c r="D48" s="5">
        <v>2.39</v>
      </c>
      <c r="E48" s="5"/>
      <c r="F48" s="5"/>
      <c r="H48" s="66">
        <v>45574</v>
      </c>
      <c r="I48" s="67">
        <v>0.48172453703703705</v>
      </c>
      <c r="J48" s="68">
        <v>2.76</v>
      </c>
      <c r="K48" s="68">
        <v>2.76</v>
      </c>
      <c r="L48" s="68"/>
      <c r="M48" s="68"/>
    </row>
    <row r="49" spans="1:13">
      <c r="A49" s="3">
        <v>45574</v>
      </c>
      <c r="B49" s="17">
        <v>0.48519675925925926</v>
      </c>
      <c r="C49" s="5">
        <v>1.1100000000000001</v>
      </c>
      <c r="D49" s="5">
        <v>1.1100000000000001</v>
      </c>
      <c r="E49" s="5"/>
      <c r="F49" s="5"/>
      <c r="H49" s="66">
        <v>45574</v>
      </c>
      <c r="I49" s="67">
        <v>0.48184027777777777</v>
      </c>
      <c r="J49" s="68">
        <v>10.199999999999999</v>
      </c>
      <c r="K49" s="68">
        <v>10.199999999999999</v>
      </c>
      <c r="L49" s="68"/>
      <c r="M49" s="68"/>
    </row>
    <row r="50" spans="1:13">
      <c r="A50" s="3">
        <v>45574</v>
      </c>
      <c r="B50" s="17">
        <v>0.48531250000000004</v>
      </c>
      <c r="C50" s="5">
        <v>0.4</v>
      </c>
      <c r="D50" s="5">
        <v>0.4</v>
      </c>
      <c r="E50" s="5"/>
      <c r="F50" s="5"/>
      <c r="H50" s="66">
        <v>45574</v>
      </c>
      <c r="I50" s="67">
        <v>0.48195601851851855</v>
      </c>
      <c r="J50" s="68">
        <v>0.61299999999999999</v>
      </c>
      <c r="K50" s="68">
        <v>0.61299999999999999</v>
      </c>
      <c r="L50" s="68"/>
      <c r="M50" s="68"/>
    </row>
    <row r="51" spans="1:13">
      <c r="A51" s="3">
        <v>45574</v>
      </c>
      <c r="B51" s="17">
        <v>0.4854282407407407</v>
      </c>
      <c r="C51" s="5">
        <v>0.49399999999999999</v>
      </c>
      <c r="D51" s="5">
        <v>0.49399999999999999</v>
      </c>
      <c r="E51" s="5"/>
      <c r="F51" s="5"/>
      <c r="H51" s="66">
        <v>45574</v>
      </c>
      <c r="I51" s="67">
        <v>0.48207175925925921</v>
      </c>
      <c r="J51" s="68">
        <v>4.96</v>
      </c>
      <c r="K51" s="68">
        <v>4.96</v>
      </c>
      <c r="L51" s="68"/>
      <c r="M51" s="68"/>
    </row>
    <row r="52" spans="1:13">
      <c r="A52" s="3">
        <v>45574</v>
      </c>
      <c r="B52" s="17">
        <v>0.48554398148148148</v>
      </c>
      <c r="C52" s="5">
        <v>3.35</v>
      </c>
      <c r="D52" s="5">
        <v>3.35</v>
      </c>
      <c r="E52" s="5"/>
      <c r="F52" s="5"/>
      <c r="H52" s="66">
        <v>45574</v>
      </c>
      <c r="I52" s="67">
        <v>0.48218749999999999</v>
      </c>
      <c r="J52" s="68">
        <v>1.94</v>
      </c>
      <c r="K52" s="68">
        <v>1.94</v>
      </c>
      <c r="L52" s="68"/>
      <c r="M52" s="68"/>
    </row>
    <row r="53" spans="1:13">
      <c r="A53" s="3">
        <v>45574</v>
      </c>
      <c r="B53" s="17">
        <v>0.48565972222222226</v>
      </c>
      <c r="C53" s="5">
        <v>1.42</v>
      </c>
      <c r="D53" s="5">
        <v>1.42</v>
      </c>
      <c r="E53" s="5"/>
      <c r="F53" s="5"/>
      <c r="H53" s="66">
        <v>45574</v>
      </c>
      <c r="I53" s="67">
        <v>0.48230324074074077</v>
      </c>
      <c r="J53" s="68">
        <v>2.84</v>
      </c>
      <c r="K53" s="68">
        <v>2.84</v>
      </c>
      <c r="L53" s="68"/>
      <c r="M53" s="68"/>
    </row>
    <row r="54" spans="1:13">
      <c r="A54" s="3">
        <v>45574</v>
      </c>
      <c r="B54" s="17">
        <v>0.48577546296296298</v>
      </c>
      <c r="C54" s="5">
        <v>0.23100000000000001</v>
      </c>
      <c r="D54" s="5">
        <v>0.23100000000000001</v>
      </c>
      <c r="E54" s="5"/>
      <c r="F54" s="5"/>
      <c r="H54" s="66">
        <v>45574</v>
      </c>
      <c r="I54" s="67">
        <v>0.48241898148148149</v>
      </c>
      <c r="J54" s="68">
        <v>1.55</v>
      </c>
      <c r="K54" s="68">
        <v>1.55</v>
      </c>
      <c r="L54" s="68"/>
      <c r="M54" s="68"/>
    </row>
    <row r="55" spans="1:13">
      <c r="A55" s="3">
        <v>45574</v>
      </c>
      <c r="B55" s="17">
        <v>0.4858912037037037</v>
      </c>
      <c r="C55" s="5">
        <v>0.20499999999999999</v>
      </c>
      <c r="D55" s="5">
        <v>0.20499999999999999</v>
      </c>
      <c r="E55" s="5"/>
      <c r="F55" s="5"/>
      <c r="H55" s="66">
        <v>45574</v>
      </c>
      <c r="I55" s="67">
        <v>0.48253472222222221</v>
      </c>
      <c r="J55" s="68">
        <v>1.22</v>
      </c>
      <c r="K55" s="68">
        <v>1.22</v>
      </c>
      <c r="L55" s="68"/>
      <c r="M55" s="68"/>
    </row>
    <row r="56" spans="1:13">
      <c r="A56" s="3">
        <v>45574</v>
      </c>
      <c r="B56" s="17">
        <v>0.48600694444444442</v>
      </c>
      <c r="C56" s="5">
        <v>0.157</v>
      </c>
      <c r="D56" s="5">
        <v>0.157</v>
      </c>
      <c r="E56" s="5"/>
      <c r="F56" s="5"/>
      <c r="H56" s="66">
        <v>45574</v>
      </c>
      <c r="I56" s="67">
        <v>0.48265046296296293</v>
      </c>
      <c r="J56" s="68">
        <v>0.98</v>
      </c>
      <c r="K56" s="68">
        <v>0.98</v>
      </c>
      <c r="L56" s="68"/>
      <c r="M56" s="68"/>
    </row>
    <row r="57" spans="1:13">
      <c r="A57" s="3">
        <v>45574</v>
      </c>
      <c r="B57" s="17">
        <v>0.4861226851851852</v>
      </c>
      <c r="C57" s="5">
        <v>0.23300000000000001</v>
      </c>
      <c r="D57" s="5">
        <v>0.23300000000000001</v>
      </c>
      <c r="E57" s="5"/>
      <c r="F57" s="5"/>
      <c r="H57" s="66">
        <v>45574</v>
      </c>
      <c r="I57" s="67">
        <v>0.48276620370370371</v>
      </c>
      <c r="J57" s="68">
        <v>0.92600000000000005</v>
      </c>
      <c r="K57" s="68">
        <v>0.92600000000000005</v>
      </c>
      <c r="L57" s="68"/>
      <c r="M57" s="68"/>
    </row>
    <row r="58" spans="1:13">
      <c r="A58" s="3">
        <v>45574</v>
      </c>
      <c r="B58" s="17">
        <v>0.48623842592592598</v>
      </c>
      <c r="C58" s="5">
        <v>0.37</v>
      </c>
      <c r="D58" s="5">
        <v>0.37</v>
      </c>
      <c r="E58" s="5"/>
      <c r="F58" s="5"/>
      <c r="H58" s="66">
        <v>45574</v>
      </c>
      <c r="I58" s="67">
        <v>0.48288194444444449</v>
      </c>
      <c r="J58" s="68">
        <v>3.33</v>
      </c>
      <c r="K58" s="68">
        <v>3.33</v>
      </c>
      <c r="L58" s="68"/>
      <c r="M58" s="68"/>
    </row>
    <row r="59" spans="1:13">
      <c r="A59" s="3">
        <v>45574</v>
      </c>
      <c r="B59" s="17">
        <v>0.48635416666666664</v>
      </c>
      <c r="C59" s="5">
        <v>0.191</v>
      </c>
      <c r="D59" s="5">
        <v>0.191</v>
      </c>
      <c r="E59" s="5"/>
      <c r="F59" s="5"/>
      <c r="H59" s="66">
        <v>45574</v>
      </c>
      <c r="I59" s="67">
        <v>0.48299768518518515</v>
      </c>
      <c r="J59" s="68">
        <v>2.71</v>
      </c>
      <c r="K59" s="68">
        <v>2.71</v>
      </c>
      <c r="L59" s="68"/>
      <c r="M59" s="68"/>
    </row>
    <row r="60" spans="1:13">
      <c r="A60" s="3">
        <v>45574</v>
      </c>
      <c r="B60" s="17">
        <v>0.48646990740740742</v>
      </c>
      <c r="C60" s="5">
        <v>0.877</v>
      </c>
      <c r="D60" s="5">
        <v>0.877</v>
      </c>
      <c r="E60" s="5"/>
      <c r="F60" s="5"/>
      <c r="H60" s="66">
        <v>45574</v>
      </c>
      <c r="I60" s="67">
        <v>0.48311342592592593</v>
      </c>
      <c r="J60" s="68">
        <v>1.32</v>
      </c>
      <c r="K60" s="68">
        <v>1.32</v>
      </c>
      <c r="L60" s="68"/>
      <c r="M60" s="68"/>
    </row>
    <row r="61" spans="1:13">
      <c r="A61" s="3">
        <v>45574</v>
      </c>
      <c r="B61" s="17">
        <v>0.48658564814814814</v>
      </c>
      <c r="C61" s="5">
        <v>0.99099999999999999</v>
      </c>
      <c r="D61" s="5">
        <v>0.99099999999999999</v>
      </c>
      <c r="E61" s="5"/>
      <c r="F61" s="5"/>
      <c r="H61" s="66">
        <v>45574</v>
      </c>
      <c r="I61" s="67">
        <v>0.48322916666666665</v>
      </c>
      <c r="J61" s="68">
        <v>2.4</v>
      </c>
      <c r="K61" s="68">
        <v>2.4</v>
      </c>
      <c r="L61" s="68"/>
      <c r="M61" s="68"/>
    </row>
    <row r="62" spans="1:13">
      <c r="A62" s="3">
        <v>45574</v>
      </c>
      <c r="B62" s="17">
        <v>0.48670138888888892</v>
      </c>
      <c r="C62" s="5">
        <v>5</v>
      </c>
      <c r="D62" s="5">
        <v>5</v>
      </c>
      <c r="E62" s="5"/>
      <c r="F62" s="5"/>
      <c r="H62" s="66">
        <v>45574</v>
      </c>
      <c r="I62" s="67">
        <v>0.48334490740740743</v>
      </c>
      <c r="J62" s="68">
        <v>1.73</v>
      </c>
      <c r="K62" s="68">
        <v>1.73</v>
      </c>
      <c r="L62" s="68"/>
      <c r="M62" s="68"/>
    </row>
    <row r="63" spans="1:13">
      <c r="A63" s="3">
        <v>45574</v>
      </c>
      <c r="B63" s="17">
        <v>0.48681712962962959</v>
      </c>
      <c r="C63" s="5">
        <v>2.95</v>
      </c>
      <c r="D63" s="5">
        <v>2.95</v>
      </c>
      <c r="E63" s="5"/>
      <c r="F63" s="5"/>
      <c r="H63" s="66">
        <v>45574</v>
      </c>
      <c r="I63" s="67">
        <v>0.4834606481481481</v>
      </c>
      <c r="J63" s="68">
        <v>5.79</v>
      </c>
      <c r="K63" s="68">
        <v>5.79</v>
      </c>
      <c r="L63" s="68"/>
      <c r="M63" s="68"/>
    </row>
    <row r="64" spans="1:13">
      <c r="A64" s="3">
        <v>45574</v>
      </c>
      <c r="B64" s="17">
        <v>0.48693287037037036</v>
      </c>
      <c r="C64" s="5">
        <v>2.25</v>
      </c>
      <c r="D64" s="5">
        <v>2.25</v>
      </c>
      <c r="E64" s="5"/>
      <c r="F64" s="5"/>
      <c r="H64" s="66">
        <v>45574</v>
      </c>
      <c r="I64" s="67">
        <v>0.48357638888888888</v>
      </c>
      <c r="J64" s="68">
        <v>9.9700000000000006</v>
      </c>
      <c r="K64" s="68">
        <v>9.9700000000000006</v>
      </c>
      <c r="L64" s="68"/>
      <c r="M64" s="68"/>
    </row>
    <row r="65" spans="1:13">
      <c r="A65" s="3">
        <v>45574</v>
      </c>
      <c r="B65" s="17">
        <v>0.48704861111111114</v>
      </c>
      <c r="C65" s="5">
        <v>0.433</v>
      </c>
      <c r="D65" s="5">
        <v>0.433</v>
      </c>
      <c r="E65" s="5"/>
      <c r="F65" s="5"/>
      <c r="H65" s="66">
        <v>45574</v>
      </c>
      <c r="I65" s="67">
        <v>0.48369212962962965</v>
      </c>
      <c r="J65" s="68">
        <v>2.62</v>
      </c>
      <c r="K65" s="68">
        <v>2.62</v>
      </c>
      <c r="L65" s="68"/>
      <c r="M65" s="68"/>
    </row>
    <row r="66" spans="1:13">
      <c r="A66" s="3">
        <v>45574</v>
      </c>
      <c r="B66" s="17">
        <v>0.48716435185185186</v>
      </c>
      <c r="C66" s="5">
        <v>4.18</v>
      </c>
      <c r="D66" s="5">
        <v>4.18</v>
      </c>
      <c r="E66" s="5"/>
      <c r="F66" s="5"/>
      <c r="H66" s="66">
        <v>45574</v>
      </c>
      <c r="I66" s="67">
        <v>0.48380787037037037</v>
      </c>
      <c r="J66" s="68">
        <v>3.05</v>
      </c>
      <c r="K66" s="68">
        <v>3.05</v>
      </c>
      <c r="L66" s="68"/>
      <c r="M66" s="68"/>
    </row>
    <row r="67" spans="1:13">
      <c r="A67" s="3">
        <v>45574</v>
      </c>
      <c r="B67" s="17">
        <v>0.48728009259259258</v>
      </c>
      <c r="C67" s="5">
        <v>0.64700000000000002</v>
      </c>
      <c r="D67" s="5">
        <v>0.64700000000000002</v>
      </c>
      <c r="E67" s="5"/>
      <c r="F67" s="5"/>
      <c r="H67" s="66">
        <v>45574</v>
      </c>
      <c r="I67" s="67">
        <v>0.4839236111111111</v>
      </c>
      <c r="J67" s="68">
        <v>1.05</v>
      </c>
      <c r="K67" s="68">
        <v>1.05</v>
      </c>
      <c r="L67" s="68"/>
      <c r="M67" s="68"/>
    </row>
    <row r="68" spans="1:13">
      <c r="A68" s="3">
        <v>45574</v>
      </c>
      <c r="B68" s="17">
        <v>0.48739583333333331</v>
      </c>
      <c r="C68" s="5">
        <v>0.36599999999999999</v>
      </c>
      <c r="D68" s="5">
        <v>0.36599999999999999</v>
      </c>
      <c r="E68" s="5"/>
      <c r="F68" s="5"/>
      <c r="H68" s="66">
        <v>45574</v>
      </c>
      <c r="I68" s="67">
        <v>0.48403935185185182</v>
      </c>
      <c r="J68" s="68">
        <v>1.73</v>
      </c>
      <c r="K68" s="68">
        <v>1.73</v>
      </c>
      <c r="L68" s="68"/>
      <c r="M68" s="68"/>
    </row>
    <row r="69" spans="1:13">
      <c r="A69" s="3">
        <v>45574</v>
      </c>
      <c r="B69" s="17">
        <v>0.48751157407407408</v>
      </c>
      <c r="C69" s="5">
        <v>1.87</v>
      </c>
      <c r="D69" s="5">
        <v>1.87</v>
      </c>
      <c r="E69" s="5"/>
      <c r="F69" s="5"/>
      <c r="H69" s="66">
        <v>45574</v>
      </c>
      <c r="I69" s="67">
        <v>0.4841550925925926</v>
      </c>
      <c r="J69" s="68">
        <v>6.37</v>
      </c>
      <c r="K69" s="68">
        <v>6.37</v>
      </c>
      <c r="L69" s="68"/>
      <c r="M69" s="68"/>
    </row>
    <row r="70" spans="1:13">
      <c r="A70" s="3">
        <v>45574</v>
      </c>
      <c r="B70" s="17">
        <v>0.48762731481481486</v>
      </c>
      <c r="C70" s="5">
        <v>0.23</v>
      </c>
      <c r="D70" s="5">
        <v>0.23</v>
      </c>
      <c r="E70" s="5"/>
      <c r="F70" s="5"/>
      <c r="H70" s="66">
        <v>45574</v>
      </c>
      <c r="I70" s="67">
        <v>0.48427083333333337</v>
      </c>
      <c r="J70" s="68">
        <v>1.63</v>
      </c>
      <c r="K70" s="68">
        <v>1.63</v>
      </c>
      <c r="L70" s="68"/>
      <c r="M70" s="68"/>
    </row>
    <row r="71" spans="1:13">
      <c r="A71" s="3">
        <v>45574</v>
      </c>
      <c r="B71" s="17">
        <v>0.48774305555555553</v>
      </c>
      <c r="C71" s="5">
        <v>0.14299999999999999</v>
      </c>
      <c r="D71" s="5">
        <v>0.14299999999999999</v>
      </c>
      <c r="E71" s="5"/>
      <c r="F71" s="5"/>
      <c r="H71" s="66">
        <v>45574</v>
      </c>
      <c r="I71" s="67">
        <v>0.48438657407407404</v>
      </c>
      <c r="J71" s="68">
        <v>4.92</v>
      </c>
      <c r="K71" s="68">
        <v>4.92</v>
      </c>
      <c r="L71" s="68"/>
      <c r="M71" s="68"/>
    </row>
    <row r="72" spans="1:13">
      <c r="A72" s="3">
        <v>45574</v>
      </c>
      <c r="B72" s="17">
        <v>0.4878587962962963</v>
      </c>
      <c r="C72" s="5">
        <v>0.23100000000000001</v>
      </c>
      <c r="D72" s="5">
        <v>0.23100000000000001</v>
      </c>
      <c r="E72" s="5"/>
      <c r="F72" s="5"/>
      <c r="H72" s="66">
        <v>45574</v>
      </c>
      <c r="I72" s="67">
        <v>0.48450231481481482</v>
      </c>
      <c r="J72" s="68">
        <v>2.1</v>
      </c>
      <c r="K72" s="68">
        <v>2.1</v>
      </c>
      <c r="L72" s="68"/>
      <c r="M72" s="68"/>
    </row>
    <row r="73" spans="1:13">
      <c r="A73" s="3">
        <v>45574</v>
      </c>
      <c r="B73" s="17">
        <v>0.48797453703703703</v>
      </c>
      <c r="C73" s="5">
        <v>0.128</v>
      </c>
      <c r="D73" s="5">
        <v>0.128</v>
      </c>
      <c r="E73" s="5"/>
      <c r="F73" s="5"/>
    </row>
    <row r="74" spans="1:13">
      <c r="A74" s="3">
        <v>45574</v>
      </c>
      <c r="B74" s="17">
        <v>0.4880902777777778</v>
      </c>
      <c r="C74" s="5">
        <v>0.224</v>
      </c>
      <c r="D74" s="5">
        <v>0.224</v>
      </c>
      <c r="E74" s="5"/>
      <c r="F74" s="5"/>
      <c r="J74" s="6" t="s">
        <v>31</v>
      </c>
      <c r="K74" s="16">
        <f>AVERAGE(K7:K31)</f>
        <v>1.3190416666666667</v>
      </c>
    </row>
    <row r="75" spans="1:13">
      <c r="A75" s="3">
        <v>45574</v>
      </c>
      <c r="B75" s="17">
        <v>0.48820601851851847</v>
      </c>
      <c r="C75" s="5">
        <v>3.21</v>
      </c>
      <c r="D75" s="5"/>
      <c r="E75" s="5">
        <v>3.21</v>
      </c>
      <c r="F75" s="73" t="s">
        <v>38</v>
      </c>
      <c r="J75" s="6" t="s">
        <v>32</v>
      </c>
      <c r="K75" s="16">
        <f>AVERAGE(K32:K72)</f>
        <v>4.0339210526315794</v>
      </c>
    </row>
    <row r="76" spans="1:13">
      <c r="A76" s="3">
        <v>45574</v>
      </c>
      <c r="B76" s="17">
        <v>0.48832175925925925</v>
      </c>
      <c r="C76" s="5">
        <v>0.68799999999999994</v>
      </c>
      <c r="D76" s="5"/>
      <c r="E76" s="5">
        <v>0.68799999999999994</v>
      </c>
      <c r="F76" s="73"/>
      <c r="J76" s="6" t="s">
        <v>21</v>
      </c>
      <c r="K76" s="16">
        <f>AVERAGE(K74:K75)</f>
        <v>2.6764813596491228</v>
      </c>
    </row>
    <row r="78" spans="1:13">
      <c r="C78" s="6" t="s">
        <v>28</v>
      </c>
      <c r="D78" s="16">
        <f>AVERAGE(D7:D43)</f>
        <v>2.0592999999999999</v>
      </c>
    </row>
    <row r="79" spans="1:13">
      <c r="C79" s="6" t="s">
        <v>29</v>
      </c>
      <c r="D79" s="16">
        <f>AVERAGE(D44:D76)</f>
        <v>1.2683666666666662</v>
      </c>
    </row>
    <row r="80" spans="1:13">
      <c r="C80" s="6" t="s">
        <v>21</v>
      </c>
      <c r="D80" s="16">
        <f>AVERAGE(D78:D79)</f>
        <v>1.6638333333333331</v>
      </c>
    </row>
  </sheetData>
  <mergeCells count="7">
    <mergeCell ref="B5:E5"/>
    <mergeCell ref="I5:L5"/>
    <mergeCell ref="F75:F76"/>
    <mergeCell ref="M46:M47"/>
    <mergeCell ref="F5:F6"/>
    <mergeCell ref="M5:M6"/>
    <mergeCell ref="F34:F37"/>
  </mergeCells>
  <pageMargins left="0.7" right="0.7" top="0.75" bottom="0.75" header="0.3" footer="0.3"/>
  <ignoredErrors>
    <ignoredError sqref="D78:D79 K74:K7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3"/>
  <sheetViews>
    <sheetView topLeftCell="A58" workbookViewId="0">
      <selection activeCell="D82" sqref="D82"/>
    </sheetView>
  </sheetViews>
  <sheetFormatPr defaultColWidth="11.42578125" defaultRowHeight="14.45"/>
  <cols>
    <col min="1" max="1" width="11.42578125" style="6"/>
    <col min="2" max="2" width="17.85546875" style="6" bestFit="1" customWidth="1"/>
    <col min="3" max="3" width="17.85546875" style="6" customWidth="1"/>
    <col min="4" max="5" width="11.42578125" style="6"/>
    <col min="6" max="6" width="14" style="6" bestFit="1" customWidth="1"/>
    <col min="7" max="8" width="11.42578125" style="6"/>
    <col min="9" max="9" width="15.28515625" style="6" bestFit="1" customWidth="1"/>
    <col min="10" max="10" width="15.28515625" style="6" customWidth="1"/>
    <col min="11" max="12" width="11.42578125" style="6"/>
    <col min="13" max="13" width="14" style="6" bestFit="1" customWidth="1"/>
    <col min="14" max="16384" width="11.42578125" style="6"/>
  </cols>
  <sheetData>
    <row r="1" spans="1:13">
      <c r="A1" s="5" t="s">
        <v>10</v>
      </c>
      <c r="B1" s="3">
        <v>45623</v>
      </c>
      <c r="C1" s="42">
        <f>D73*1000</f>
        <v>1717.2500000000002</v>
      </c>
      <c r="D1" s="5" t="s">
        <v>11</v>
      </c>
    </row>
    <row r="2" spans="1:13">
      <c r="A2" s="5" t="s">
        <v>7</v>
      </c>
      <c r="B2" s="3">
        <v>45623</v>
      </c>
      <c r="C2" s="42">
        <f>K83*1000</f>
        <v>3227.9078947368416</v>
      </c>
      <c r="D2" s="5" t="s">
        <v>11</v>
      </c>
    </row>
    <row r="6" spans="1:13">
      <c r="A6" s="5" t="s">
        <v>10</v>
      </c>
      <c r="B6" s="73" t="s">
        <v>12</v>
      </c>
      <c r="C6" s="73"/>
      <c r="D6" s="73"/>
      <c r="E6" s="73"/>
      <c r="F6" s="71" t="s">
        <v>13</v>
      </c>
      <c r="H6" s="5" t="s">
        <v>7</v>
      </c>
      <c r="I6" s="73" t="s">
        <v>12</v>
      </c>
      <c r="J6" s="73"/>
      <c r="K6" s="73"/>
      <c r="L6" s="73"/>
      <c r="M6" s="71" t="s">
        <v>13</v>
      </c>
    </row>
    <row r="7" spans="1:13">
      <c r="A7" s="5" t="s">
        <v>2</v>
      </c>
      <c r="B7" s="13" t="s">
        <v>14</v>
      </c>
      <c r="C7" s="13" t="s">
        <v>15</v>
      </c>
      <c r="D7" s="13" t="s">
        <v>16</v>
      </c>
      <c r="E7" s="13" t="s">
        <v>17</v>
      </c>
      <c r="F7" s="72"/>
      <c r="H7" s="5" t="s">
        <v>2</v>
      </c>
      <c r="I7" s="13" t="s">
        <v>14</v>
      </c>
      <c r="J7" s="13" t="s">
        <v>15</v>
      </c>
      <c r="K7" s="13" t="s">
        <v>16</v>
      </c>
      <c r="L7" s="13" t="s">
        <v>17</v>
      </c>
      <c r="M7" s="72"/>
    </row>
    <row r="8" spans="1:13">
      <c r="A8" s="3">
        <v>45623</v>
      </c>
      <c r="B8" s="17">
        <v>0.45332175925925927</v>
      </c>
      <c r="C8" s="5">
        <v>0.77700000000000002</v>
      </c>
      <c r="D8" s="5">
        <v>0.77700000000000002</v>
      </c>
      <c r="E8" s="5"/>
      <c r="F8" s="5"/>
      <c r="H8" s="3">
        <v>45623</v>
      </c>
      <c r="I8" s="17">
        <v>0.45725694444444448</v>
      </c>
      <c r="J8" s="5">
        <v>0.41399999999999998</v>
      </c>
      <c r="K8" s="5">
        <v>0.41399999999999998</v>
      </c>
      <c r="L8" s="5"/>
      <c r="M8" s="5"/>
    </row>
    <row r="9" spans="1:13">
      <c r="A9" s="3">
        <v>45623</v>
      </c>
      <c r="B9" s="17">
        <v>0.45343749999999999</v>
      </c>
      <c r="C9" s="5">
        <v>0.77400000000000002</v>
      </c>
      <c r="D9" s="5">
        <v>0.77400000000000002</v>
      </c>
      <c r="E9" s="5"/>
      <c r="F9" s="5"/>
      <c r="H9" s="3">
        <v>45623</v>
      </c>
      <c r="I9" s="17">
        <v>0.4573726851851852</v>
      </c>
      <c r="J9" s="5">
        <v>0.59299999999999997</v>
      </c>
      <c r="K9" s="5">
        <v>0.59299999999999997</v>
      </c>
      <c r="L9" s="5"/>
      <c r="M9" s="5"/>
    </row>
    <row r="10" spans="1:13">
      <c r="A10" s="3">
        <v>45623</v>
      </c>
      <c r="B10" s="17">
        <v>0.45355324074074077</v>
      </c>
      <c r="C10" s="5">
        <v>0.91400000000000003</v>
      </c>
      <c r="D10" s="5">
        <v>0.91400000000000003</v>
      </c>
      <c r="E10" s="5"/>
      <c r="F10" s="5"/>
      <c r="H10" s="3">
        <v>45623</v>
      </c>
      <c r="I10" s="17">
        <v>0.45748842592592592</v>
      </c>
      <c r="J10" s="5">
        <v>0.439</v>
      </c>
      <c r="K10" s="5">
        <v>0.439</v>
      </c>
      <c r="L10" s="5"/>
      <c r="M10" s="5"/>
    </row>
    <row r="11" spans="1:13">
      <c r="A11" s="3">
        <v>45623</v>
      </c>
      <c r="B11" s="17">
        <v>0.45366898148148144</v>
      </c>
      <c r="C11" s="5">
        <v>1.52</v>
      </c>
      <c r="D11" s="5">
        <v>1.52</v>
      </c>
      <c r="E11" s="5"/>
      <c r="F11" s="5"/>
      <c r="H11" s="3">
        <v>45623</v>
      </c>
      <c r="I11" s="17">
        <v>0.45760416666666665</v>
      </c>
      <c r="J11" s="5">
        <v>2.14</v>
      </c>
      <c r="K11" s="5">
        <v>2.14</v>
      </c>
      <c r="L11" s="5"/>
      <c r="M11" s="5"/>
    </row>
    <row r="12" spans="1:13">
      <c r="A12" s="3">
        <v>45623</v>
      </c>
      <c r="B12" s="17">
        <v>0.45378472222222221</v>
      </c>
      <c r="C12" s="5">
        <v>3.27</v>
      </c>
      <c r="D12" s="5">
        <v>3.27</v>
      </c>
      <c r="E12" s="5"/>
      <c r="F12" s="5"/>
      <c r="H12" s="3">
        <v>45623</v>
      </c>
      <c r="I12" s="17">
        <v>0.45771990740740742</v>
      </c>
      <c r="J12" s="5">
        <v>9.1999999999999993</v>
      </c>
      <c r="K12" s="5">
        <v>9.1999999999999993</v>
      </c>
      <c r="L12" s="5"/>
      <c r="M12" s="5"/>
    </row>
    <row r="13" spans="1:13">
      <c r="A13" s="3">
        <v>45623</v>
      </c>
      <c r="B13" s="17">
        <v>0.45390046296296299</v>
      </c>
      <c r="C13" s="5">
        <v>1.1000000000000001</v>
      </c>
      <c r="D13" s="5">
        <v>1.1000000000000001</v>
      </c>
      <c r="E13" s="5"/>
      <c r="F13" s="5"/>
      <c r="H13" s="3">
        <v>45623</v>
      </c>
      <c r="I13" s="17">
        <v>0.4578356481481482</v>
      </c>
      <c r="J13" s="5">
        <v>19.3</v>
      </c>
      <c r="K13" s="5">
        <v>19.3</v>
      </c>
      <c r="L13" s="5"/>
      <c r="M13" s="5"/>
    </row>
    <row r="14" spans="1:13">
      <c r="A14" s="3">
        <v>45623</v>
      </c>
      <c r="B14" s="17">
        <v>0.45401620370370371</v>
      </c>
      <c r="C14" s="5">
        <v>2.4900000000000002</v>
      </c>
      <c r="D14" s="5">
        <v>2.4900000000000002</v>
      </c>
      <c r="E14" s="5"/>
      <c r="F14" s="5"/>
      <c r="H14" s="3">
        <v>45623</v>
      </c>
      <c r="I14" s="17">
        <v>0.45795138888888887</v>
      </c>
      <c r="J14" s="5">
        <v>56.2</v>
      </c>
      <c r="K14" s="5"/>
      <c r="L14" s="5">
        <v>56.2</v>
      </c>
      <c r="M14" s="74" t="s">
        <v>24</v>
      </c>
    </row>
    <row r="15" spans="1:13">
      <c r="A15" s="3">
        <v>45623</v>
      </c>
      <c r="B15" s="17">
        <v>0.45413194444444444</v>
      </c>
      <c r="C15" s="5">
        <v>0.29499999999999998</v>
      </c>
      <c r="D15" s="5">
        <v>0.29499999999999998</v>
      </c>
      <c r="E15" s="5"/>
      <c r="F15" s="5"/>
      <c r="H15" s="3">
        <v>45623</v>
      </c>
      <c r="I15" s="17">
        <v>0.45806712962962964</v>
      </c>
      <c r="J15" s="5">
        <v>77.5</v>
      </c>
      <c r="K15" s="5"/>
      <c r="L15" s="5">
        <v>77.5</v>
      </c>
      <c r="M15" s="74"/>
    </row>
    <row r="16" spans="1:13">
      <c r="A16" s="3">
        <v>45623</v>
      </c>
      <c r="B16" s="17">
        <v>0.45424768518518516</v>
      </c>
      <c r="C16" s="5">
        <v>0.151</v>
      </c>
      <c r="D16" s="5">
        <v>0.151</v>
      </c>
      <c r="E16" s="5"/>
      <c r="F16" s="5"/>
      <c r="H16" s="3">
        <v>45623</v>
      </c>
      <c r="I16" s="17">
        <v>0.45818287037037037</v>
      </c>
      <c r="J16" s="5">
        <v>22.8</v>
      </c>
      <c r="K16" s="5"/>
      <c r="L16" s="5">
        <v>22.8</v>
      </c>
      <c r="M16" s="74"/>
    </row>
    <row r="17" spans="1:13">
      <c r="A17" s="3">
        <v>45623</v>
      </c>
      <c r="B17" s="17">
        <v>0.45436342592592593</v>
      </c>
      <c r="C17" s="5">
        <v>0.161</v>
      </c>
      <c r="D17" s="5">
        <v>0.161</v>
      </c>
      <c r="E17" s="5"/>
      <c r="F17" s="5"/>
      <c r="H17" s="3">
        <v>45623</v>
      </c>
      <c r="I17" s="17">
        <v>0.45829861111111114</v>
      </c>
      <c r="J17" s="5">
        <v>58.4</v>
      </c>
      <c r="K17" s="5"/>
      <c r="L17" s="5">
        <v>58.4</v>
      </c>
      <c r="M17" s="74"/>
    </row>
    <row r="18" spans="1:13">
      <c r="A18" s="3">
        <v>45623</v>
      </c>
      <c r="B18" s="17">
        <v>0.45447916666666671</v>
      </c>
      <c r="C18" s="5">
        <v>1.1499999999999999</v>
      </c>
      <c r="D18" s="5">
        <v>1.1499999999999999</v>
      </c>
      <c r="E18" s="5"/>
      <c r="F18" s="5"/>
      <c r="H18" s="3">
        <v>45623</v>
      </c>
      <c r="I18" s="17">
        <v>0.45841435185185181</v>
      </c>
      <c r="J18" s="5">
        <v>23.8</v>
      </c>
      <c r="K18" s="5"/>
      <c r="L18" s="5">
        <v>23.8</v>
      </c>
      <c r="M18" s="74"/>
    </row>
    <row r="19" spans="1:13">
      <c r="A19" s="3">
        <v>45623</v>
      </c>
      <c r="B19" s="17">
        <v>0.45459490740740738</v>
      </c>
      <c r="C19" s="5">
        <v>1.5</v>
      </c>
      <c r="D19" s="5">
        <v>1.5</v>
      </c>
      <c r="E19" s="5"/>
      <c r="F19" s="5"/>
      <c r="H19" s="3">
        <v>45623</v>
      </c>
      <c r="I19" s="17">
        <v>0.45853009259259259</v>
      </c>
      <c r="J19" s="5">
        <v>39.799999999999997</v>
      </c>
      <c r="K19" s="5"/>
      <c r="L19" s="5">
        <v>39.799999999999997</v>
      </c>
      <c r="M19" s="74"/>
    </row>
    <row r="20" spans="1:13">
      <c r="A20" s="3">
        <v>45623</v>
      </c>
      <c r="B20" s="17">
        <v>0.45471064814814816</v>
      </c>
      <c r="C20" s="5">
        <v>0.50600000000000001</v>
      </c>
      <c r="D20" s="5">
        <v>0.50600000000000001</v>
      </c>
      <c r="E20" s="5"/>
      <c r="F20" s="5"/>
      <c r="H20" s="3">
        <v>45623</v>
      </c>
      <c r="I20" s="17">
        <v>0.45864583333333336</v>
      </c>
      <c r="J20" s="5">
        <v>20.6</v>
      </c>
      <c r="K20" s="5">
        <v>20.6</v>
      </c>
      <c r="L20" s="5"/>
      <c r="M20" s="5"/>
    </row>
    <row r="21" spans="1:13">
      <c r="A21" s="3">
        <v>45623</v>
      </c>
      <c r="B21" s="17">
        <v>0.45482638888888888</v>
      </c>
      <c r="C21" s="5">
        <v>0.26900000000000002</v>
      </c>
      <c r="D21" s="5">
        <v>0.26900000000000002</v>
      </c>
      <c r="E21" s="5"/>
      <c r="F21" s="5"/>
      <c r="H21" s="3">
        <v>45623</v>
      </c>
      <c r="I21" s="17">
        <v>0.45876157407407409</v>
      </c>
      <c r="J21" s="5">
        <v>5.68</v>
      </c>
      <c r="K21" s="5">
        <v>5.68</v>
      </c>
      <c r="L21" s="5"/>
      <c r="M21" s="5"/>
    </row>
    <row r="22" spans="1:13">
      <c r="A22" s="3">
        <v>45623</v>
      </c>
      <c r="B22" s="17">
        <v>0.45494212962962965</v>
      </c>
      <c r="C22" s="5">
        <v>1.07</v>
      </c>
      <c r="D22" s="5">
        <v>1.07</v>
      </c>
      <c r="E22" s="5"/>
      <c r="F22" s="5"/>
      <c r="H22" s="3">
        <v>45623</v>
      </c>
      <c r="I22" s="17">
        <v>0.45887731481481481</v>
      </c>
      <c r="J22" s="5">
        <v>9.19</v>
      </c>
      <c r="K22" s="5">
        <v>9.19</v>
      </c>
      <c r="L22" s="5"/>
      <c r="M22" s="5"/>
    </row>
    <row r="23" spans="1:13">
      <c r="A23" s="3">
        <v>45623</v>
      </c>
      <c r="B23" s="17">
        <v>0.45505787037037032</v>
      </c>
      <c r="C23" s="5">
        <v>1.63</v>
      </c>
      <c r="D23" s="5">
        <v>1.63</v>
      </c>
      <c r="E23" s="5"/>
      <c r="F23" s="5"/>
      <c r="H23" s="3">
        <v>45623</v>
      </c>
      <c r="I23" s="17">
        <v>0.45899305555555553</v>
      </c>
      <c r="J23" s="5">
        <v>5.41</v>
      </c>
      <c r="K23" s="5">
        <v>5.41</v>
      </c>
      <c r="L23" s="5"/>
      <c r="M23" s="5"/>
    </row>
    <row r="24" spans="1:13">
      <c r="A24" s="3">
        <v>45623</v>
      </c>
      <c r="B24" s="17">
        <v>0.4551736111111111</v>
      </c>
      <c r="C24" s="5">
        <v>0.75</v>
      </c>
      <c r="D24" s="5">
        <v>0.75</v>
      </c>
      <c r="E24" s="5"/>
      <c r="F24" s="5"/>
      <c r="H24" s="3">
        <v>45623</v>
      </c>
      <c r="I24" s="17">
        <v>0.45910879629629631</v>
      </c>
      <c r="J24" s="5">
        <v>0.47899999999999998</v>
      </c>
      <c r="K24" s="5">
        <v>0.47899999999999998</v>
      </c>
      <c r="L24" s="5"/>
      <c r="M24" s="5"/>
    </row>
    <row r="25" spans="1:13">
      <c r="A25" s="3">
        <v>45623</v>
      </c>
      <c r="B25" s="17">
        <v>0.45528935185185188</v>
      </c>
      <c r="C25" s="5">
        <v>1.49</v>
      </c>
      <c r="D25" s="5">
        <v>1.49</v>
      </c>
      <c r="E25" s="5"/>
      <c r="F25" s="5"/>
      <c r="H25" s="3">
        <v>45623</v>
      </c>
      <c r="I25" s="17">
        <v>0.45922453703703708</v>
      </c>
      <c r="J25" s="5">
        <v>0.29099999999999998</v>
      </c>
      <c r="K25" s="5">
        <v>0.29099999999999998</v>
      </c>
      <c r="L25" s="5"/>
      <c r="M25" s="5"/>
    </row>
    <row r="26" spans="1:13">
      <c r="A26" s="3">
        <v>45623</v>
      </c>
      <c r="B26" s="17">
        <v>0.4554050925925926</v>
      </c>
      <c r="C26" s="5">
        <v>1.46</v>
      </c>
      <c r="D26" s="5">
        <v>1.46</v>
      </c>
      <c r="E26" s="5"/>
      <c r="F26" s="5"/>
      <c r="H26" s="3">
        <v>45623</v>
      </c>
      <c r="I26" s="17">
        <v>0.45934027777777775</v>
      </c>
      <c r="J26" s="5">
        <v>2.62</v>
      </c>
      <c r="K26" s="5">
        <v>2.62</v>
      </c>
      <c r="L26" s="5"/>
      <c r="M26" s="5"/>
    </row>
    <row r="27" spans="1:13">
      <c r="A27" s="3">
        <v>45623</v>
      </c>
      <c r="B27" s="17">
        <v>0.45552083333333332</v>
      </c>
      <c r="C27" s="5">
        <v>0.92400000000000004</v>
      </c>
      <c r="D27" s="5">
        <v>0.92400000000000004</v>
      </c>
      <c r="E27" s="5"/>
      <c r="F27" s="5"/>
      <c r="H27" s="3">
        <v>45623</v>
      </c>
      <c r="I27" s="17">
        <v>0.45945601851851853</v>
      </c>
      <c r="J27" s="5">
        <v>1.55</v>
      </c>
      <c r="K27" s="5">
        <v>1.55</v>
      </c>
      <c r="L27" s="5"/>
      <c r="M27" s="5"/>
    </row>
    <row r="28" spans="1:13">
      <c r="A28" s="3">
        <v>45623</v>
      </c>
      <c r="B28" s="17">
        <v>0.45563657407407404</v>
      </c>
      <c r="C28" s="5">
        <v>2.19</v>
      </c>
      <c r="D28" s="5">
        <v>2.19</v>
      </c>
      <c r="E28" s="5"/>
      <c r="F28" s="5"/>
      <c r="H28" s="3">
        <v>45623</v>
      </c>
      <c r="I28" s="17">
        <v>0.45957175925925925</v>
      </c>
      <c r="J28" s="5">
        <v>0.627</v>
      </c>
      <c r="K28" s="5">
        <v>0.627</v>
      </c>
      <c r="L28" s="5"/>
      <c r="M28" s="5"/>
    </row>
    <row r="29" spans="1:13">
      <c r="A29" s="3">
        <v>45623</v>
      </c>
      <c r="B29" s="17">
        <v>0.45575231481481482</v>
      </c>
      <c r="C29" s="5">
        <v>1.45</v>
      </c>
      <c r="D29" s="5">
        <v>1.45</v>
      </c>
      <c r="E29" s="5"/>
      <c r="F29" s="5"/>
      <c r="H29" s="3">
        <v>45623</v>
      </c>
      <c r="I29" s="17">
        <v>0.45968750000000003</v>
      </c>
      <c r="J29" s="5">
        <v>1.17</v>
      </c>
      <c r="K29" s="5">
        <v>1.17</v>
      </c>
      <c r="L29" s="5"/>
      <c r="M29" s="5"/>
    </row>
    <row r="30" spans="1:13">
      <c r="A30" s="3">
        <v>45623</v>
      </c>
      <c r="B30" s="17">
        <v>0.4558680555555556</v>
      </c>
      <c r="C30" s="5">
        <v>1.47</v>
      </c>
      <c r="D30" s="5">
        <v>1.47</v>
      </c>
      <c r="E30" s="5"/>
      <c r="F30" s="5"/>
      <c r="H30" s="3">
        <v>45623</v>
      </c>
      <c r="I30" s="17">
        <v>0.45980324074074069</v>
      </c>
      <c r="J30" s="5">
        <v>1.05</v>
      </c>
      <c r="K30" s="5">
        <v>1.05</v>
      </c>
      <c r="L30" s="5"/>
      <c r="M30" s="5"/>
    </row>
    <row r="31" spans="1:13">
      <c r="A31" s="3">
        <v>45623</v>
      </c>
      <c r="B31" s="17">
        <v>0.45598379629629626</v>
      </c>
      <c r="C31" s="5">
        <v>4.46</v>
      </c>
      <c r="D31" s="5">
        <v>4.46</v>
      </c>
      <c r="E31" s="5"/>
      <c r="F31" s="5"/>
      <c r="H31" s="3">
        <v>45623</v>
      </c>
      <c r="I31" s="17">
        <v>0.45991898148148147</v>
      </c>
      <c r="J31" s="5">
        <v>0.53200000000000003</v>
      </c>
      <c r="K31" s="5">
        <v>0.53200000000000003</v>
      </c>
      <c r="L31" s="5"/>
      <c r="M31" s="5"/>
    </row>
    <row r="32" spans="1:13">
      <c r="A32" s="3">
        <v>45623</v>
      </c>
      <c r="B32" s="17">
        <v>0.45609953703703704</v>
      </c>
      <c r="C32" s="5">
        <v>3.28</v>
      </c>
      <c r="D32" s="5">
        <v>3.28</v>
      </c>
      <c r="E32" s="5"/>
      <c r="F32" s="5"/>
      <c r="H32" s="3">
        <v>45623</v>
      </c>
      <c r="I32" s="17">
        <v>0.46003472222222225</v>
      </c>
      <c r="J32" s="5">
        <v>0.89200000000000002</v>
      </c>
      <c r="K32" s="5">
        <v>0.89200000000000002</v>
      </c>
      <c r="L32" s="5"/>
      <c r="M32" s="5"/>
    </row>
    <row r="33" spans="1:13">
      <c r="A33" s="3">
        <v>45623</v>
      </c>
      <c r="B33" s="17">
        <v>0.45621527777777776</v>
      </c>
      <c r="C33" s="5">
        <v>3.81</v>
      </c>
      <c r="D33" s="5">
        <v>3.81</v>
      </c>
      <c r="E33" s="5"/>
      <c r="F33" s="5"/>
      <c r="H33" s="3">
        <v>45623</v>
      </c>
      <c r="I33" s="17">
        <v>0.46015046296296297</v>
      </c>
      <c r="J33" s="5">
        <v>1.96</v>
      </c>
      <c r="K33" s="5">
        <v>1.96</v>
      </c>
      <c r="L33" s="5"/>
      <c r="M33" s="5"/>
    </row>
    <row r="34" spans="1:13">
      <c r="A34" s="3">
        <v>45623</v>
      </c>
      <c r="B34" s="17">
        <v>0.45633101851851854</v>
      </c>
      <c r="C34" s="5">
        <v>4.34</v>
      </c>
      <c r="D34" s="5">
        <v>4.34</v>
      </c>
      <c r="E34" s="5"/>
      <c r="F34" s="5"/>
      <c r="H34" s="3">
        <v>45623</v>
      </c>
      <c r="I34" s="17">
        <v>0.46026620370370369</v>
      </c>
      <c r="J34" s="5">
        <v>2.4900000000000002</v>
      </c>
      <c r="K34" s="5">
        <v>2.4900000000000002</v>
      </c>
      <c r="L34" s="5"/>
      <c r="M34" s="5"/>
    </row>
    <row r="35" spans="1:13">
      <c r="A35" s="3">
        <v>45623</v>
      </c>
      <c r="B35" s="17">
        <v>0.4564467592592592</v>
      </c>
      <c r="C35" s="5">
        <v>2.38</v>
      </c>
      <c r="D35" s="5">
        <v>2.38</v>
      </c>
      <c r="E35" s="5"/>
      <c r="F35" s="5"/>
      <c r="H35" s="3">
        <v>45623</v>
      </c>
      <c r="I35" s="17">
        <v>0.46038194444444441</v>
      </c>
      <c r="J35" s="5">
        <v>11.8</v>
      </c>
      <c r="K35" s="5">
        <v>11.8</v>
      </c>
      <c r="L35" s="5"/>
      <c r="M35" s="5"/>
    </row>
    <row r="36" spans="1:13">
      <c r="A36" s="3">
        <v>45623</v>
      </c>
      <c r="B36" s="17">
        <v>0.45656249999999998</v>
      </c>
      <c r="C36" s="5">
        <v>0.14899999999999999</v>
      </c>
      <c r="D36" s="5">
        <v>0.14899999999999999</v>
      </c>
      <c r="E36" s="5"/>
      <c r="F36" s="5"/>
      <c r="H36" s="3">
        <v>45623</v>
      </c>
      <c r="I36" s="17">
        <v>0.46049768518518519</v>
      </c>
      <c r="J36" s="5">
        <v>2.79</v>
      </c>
      <c r="K36" s="5">
        <v>2.79</v>
      </c>
      <c r="L36" s="5"/>
      <c r="M36" s="5"/>
    </row>
    <row r="37" spans="1:13">
      <c r="A37" s="3">
        <v>45623</v>
      </c>
      <c r="B37" s="17">
        <v>0.45667824074074076</v>
      </c>
      <c r="C37" s="5">
        <v>0.318</v>
      </c>
      <c r="D37" s="5">
        <v>0.318</v>
      </c>
      <c r="E37" s="5"/>
      <c r="F37" s="5"/>
      <c r="H37" s="3">
        <v>45623</v>
      </c>
      <c r="I37" s="17">
        <v>0.46061342592592597</v>
      </c>
      <c r="J37" s="5">
        <v>3.1E-2</v>
      </c>
      <c r="K37" s="5">
        <v>3.1E-2</v>
      </c>
      <c r="L37" s="5"/>
      <c r="M37" s="5"/>
    </row>
    <row r="38" spans="1:13">
      <c r="A38" s="3">
        <v>45623</v>
      </c>
      <c r="B38" s="17">
        <v>0.45679398148148148</v>
      </c>
      <c r="C38" s="5">
        <v>0.41199999999999998</v>
      </c>
      <c r="D38" s="5">
        <v>0.41199999999999998</v>
      </c>
      <c r="E38" s="5"/>
      <c r="F38" s="5"/>
      <c r="H38" s="3">
        <v>45623</v>
      </c>
      <c r="I38" s="17">
        <v>0.46072916666666663</v>
      </c>
      <c r="J38" s="5">
        <v>1.71</v>
      </c>
      <c r="K38" s="5">
        <v>1.71</v>
      </c>
      <c r="L38" s="5"/>
      <c r="M38" s="5"/>
    </row>
    <row r="39" spans="1:13">
      <c r="A39" s="3">
        <v>45623</v>
      </c>
      <c r="B39" s="17">
        <v>0.45690972222222226</v>
      </c>
      <c r="C39" s="5">
        <v>0.86</v>
      </c>
      <c r="D39" s="5">
        <v>0.86</v>
      </c>
      <c r="E39" s="5"/>
      <c r="F39" s="5"/>
      <c r="H39" s="3">
        <v>45623</v>
      </c>
      <c r="I39" s="17">
        <v>0.46084490740740741</v>
      </c>
      <c r="J39" s="5">
        <v>0.40799999999999997</v>
      </c>
      <c r="K39" s="5">
        <v>0.40799999999999997</v>
      </c>
      <c r="L39" s="5"/>
      <c r="M39" s="5"/>
    </row>
    <row r="40" spans="1:13">
      <c r="A40" s="3">
        <v>45623</v>
      </c>
      <c r="B40" s="17">
        <v>0.45702546296296293</v>
      </c>
      <c r="C40" s="5">
        <v>0.60599999999999998</v>
      </c>
      <c r="D40" s="5">
        <v>0.60599999999999998</v>
      </c>
      <c r="E40" s="5"/>
      <c r="F40" s="5"/>
      <c r="H40" s="3">
        <v>45623</v>
      </c>
      <c r="I40" s="17">
        <v>0.46096064814814813</v>
      </c>
      <c r="J40" s="5">
        <v>1.83</v>
      </c>
      <c r="K40" s="5">
        <v>1.83</v>
      </c>
      <c r="L40" s="5"/>
      <c r="M40" s="5"/>
    </row>
    <row r="41" spans="1:13" ht="14.65" thickBot="1">
      <c r="A41" s="3">
        <v>45623</v>
      </c>
      <c r="B41" s="17">
        <v>0.4571412037037037</v>
      </c>
      <c r="C41" s="5">
        <v>0.48899999999999999</v>
      </c>
      <c r="D41" s="5">
        <v>0.48899999999999999</v>
      </c>
      <c r="E41" s="5"/>
      <c r="F41" s="5"/>
      <c r="H41" s="18">
        <v>45623</v>
      </c>
      <c r="I41" s="19">
        <v>0.46107638888888891</v>
      </c>
      <c r="J41" s="20">
        <v>1.05</v>
      </c>
      <c r="K41" s="20">
        <v>1.05</v>
      </c>
      <c r="L41" s="20"/>
      <c r="M41" s="20"/>
    </row>
    <row r="42" spans="1:13" ht="14.65" thickTop="1">
      <c r="A42" s="3">
        <v>45623</v>
      </c>
      <c r="B42" s="17">
        <v>0.45725694444444398</v>
      </c>
      <c r="C42" s="5">
        <v>0.41399999999999998</v>
      </c>
      <c r="D42" s="5">
        <v>0.41399999999999998</v>
      </c>
      <c r="E42" s="5"/>
      <c r="F42" s="5"/>
      <c r="H42" s="21">
        <v>45623</v>
      </c>
      <c r="I42" s="22">
        <v>0.46119212962962958</v>
      </c>
      <c r="J42" s="13">
        <v>1.1100000000000001</v>
      </c>
      <c r="K42" s="13">
        <v>1.1100000000000001</v>
      </c>
      <c r="L42" s="13"/>
      <c r="M42" s="13"/>
    </row>
    <row r="43" spans="1:13">
      <c r="A43" s="21">
        <v>45623</v>
      </c>
      <c r="B43" s="22">
        <v>0.46559027777777778</v>
      </c>
      <c r="C43" s="13">
        <v>3.91</v>
      </c>
      <c r="D43" s="13">
        <v>3.91</v>
      </c>
      <c r="E43" s="13"/>
      <c r="F43" s="13"/>
      <c r="H43" s="3">
        <v>45623</v>
      </c>
      <c r="I43" s="17">
        <v>0.46130787037037035</v>
      </c>
      <c r="J43" s="5">
        <v>1.24</v>
      </c>
      <c r="K43" s="5">
        <v>1.24</v>
      </c>
      <c r="L43" s="5"/>
      <c r="M43" s="5"/>
    </row>
    <row r="44" spans="1:13">
      <c r="A44" s="3">
        <v>45623</v>
      </c>
      <c r="B44" s="17">
        <v>0.46570601851851851</v>
      </c>
      <c r="C44" s="5">
        <v>2.87</v>
      </c>
      <c r="D44" s="5">
        <v>2.87</v>
      </c>
      <c r="E44" s="5"/>
      <c r="F44" s="5"/>
      <c r="H44" s="3">
        <v>45623</v>
      </c>
      <c r="I44" s="17">
        <v>0.46142361111111113</v>
      </c>
      <c r="J44" s="5">
        <v>2.63</v>
      </c>
      <c r="K44" s="5">
        <v>2.63</v>
      </c>
      <c r="L44" s="5"/>
      <c r="M44" s="5"/>
    </row>
    <row r="45" spans="1:13">
      <c r="A45" s="3">
        <v>45623</v>
      </c>
      <c r="B45" s="17">
        <v>0.46582175925925928</v>
      </c>
      <c r="C45" s="5">
        <v>6.91</v>
      </c>
      <c r="D45" s="5">
        <v>6.91</v>
      </c>
      <c r="E45" s="5"/>
      <c r="F45" s="5"/>
      <c r="H45" s="3">
        <v>45623</v>
      </c>
      <c r="I45" s="17">
        <v>0.46153935185185185</v>
      </c>
      <c r="J45" s="5">
        <v>3.99</v>
      </c>
      <c r="K45" s="5">
        <v>3.99</v>
      </c>
      <c r="L45" s="5"/>
      <c r="M45" s="5"/>
    </row>
    <row r="46" spans="1:13">
      <c r="A46" s="3">
        <v>45623</v>
      </c>
      <c r="B46" s="17">
        <v>0.46593749999999995</v>
      </c>
      <c r="C46" s="5">
        <v>5.67</v>
      </c>
      <c r="D46" s="5">
        <v>5.67</v>
      </c>
      <c r="E46" s="5"/>
      <c r="F46" s="5"/>
      <c r="H46" s="3">
        <v>45623</v>
      </c>
      <c r="I46" s="17">
        <v>0.46165509259259258</v>
      </c>
      <c r="J46" s="5">
        <v>5.39</v>
      </c>
      <c r="K46" s="5">
        <v>5.39</v>
      </c>
      <c r="L46" s="5"/>
      <c r="M46" s="5"/>
    </row>
    <row r="47" spans="1:13">
      <c r="A47" s="3">
        <v>45623</v>
      </c>
      <c r="B47" s="17">
        <v>0.46605324074074073</v>
      </c>
      <c r="C47" s="5">
        <v>1.1299999999999999</v>
      </c>
      <c r="D47" s="5">
        <v>1.1299999999999999</v>
      </c>
      <c r="E47" s="5"/>
      <c r="F47" s="5"/>
      <c r="H47" s="3">
        <v>45623</v>
      </c>
      <c r="I47" s="17">
        <v>0.4617708333333333</v>
      </c>
      <c r="J47" s="5">
        <v>2.78</v>
      </c>
      <c r="K47" s="5">
        <v>2.78</v>
      </c>
      <c r="L47" s="5"/>
      <c r="M47" s="5"/>
    </row>
    <row r="48" spans="1:13">
      <c r="A48" s="3">
        <v>45623</v>
      </c>
      <c r="B48" s="17">
        <v>0.4661689814814815</v>
      </c>
      <c r="C48" s="5">
        <v>2</v>
      </c>
      <c r="D48" s="5">
        <v>2</v>
      </c>
      <c r="E48" s="5"/>
      <c r="F48" s="5"/>
      <c r="H48" s="3">
        <v>45623</v>
      </c>
      <c r="I48" s="17">
        <v>0.46188657407407407</v>
      </c>
      <c r="J48" s="5">
        <v>1.29</v>
      </c>
      <c r="K48" s="5">
        <v>1.29</v>
      </c>
      <c r="L48" s="5"/>
      <c r="M48" s="5"/>
    </row>
    <row r="49" spans="1:13">
      <c r="A49" s="3">
        <v>45623</v>
      </c>
      <c r="B49" s="17">
        <v>0.46628472222222223</v>
      </c>
      <c r="C49" s="5">
        <v>3.11</v>
      </c>
      <c r="D49" s="5">
        <v>3.11</v>
      </c>
      <c r="E49" s="5"/>
      <c r="F49" s="5"/>
      <c r="H49" s="3">
        <v>45623</v>
      </c>
      <c r="I49" s="17">
        <v>0.46200231481481485</v>
      </c>
      <c r="J49" s="5">
        <v>2.37</v>
      </c>
      <c r="K49" s="5">
        <v>2.37</v>
      </c>
      <c r="L49" s="5"/>
      <c r="M49" s="5"/>
    </row>
    <row r="50" spans="1:13">
      <c r="A50" s="3">
        <v>45623</v>
      </c>
      <c r="B50" s="17">
        <v>0.46640046296296295</v>
      </c>
      <c r="C50" s="5">
        <v>7.69</v>
      </c>
      <c r="D50" s="5">
        <v>7.69</v>
      </c>
      <c r="E50" s="5"/>
      <c r="F50" s="5"/>
      <c r="H50" s="3">
        <v>45623</v>
      </c>
      <c r="I50" s="17">
        <v>0.46211805555555557</v>
      </c>
      <c r="J50" s="5">
        <v>3.83</v>
      </c>
      <c r="K50" s="5">
        <v>3.83</v>
      </c>
      <c r="L50" s="5"/>
      <c r="M50" s="5"/>
    </row>
    <row r="51" spans="1:13">
      <c r="A51" s="3">
        <v>45623</v>
      </c>
      <c r="B51" s="17">
        <v>0.46651620370370367</v>
      </c>
      <c r="C51" s="5">
        <v>2.94</v>
      </c>
      <c r="D51" s="5">
        <v>2.94</v>
      </c>
      <c r="E51" s="5"/>
      <c r="F51" s="5"/>
      <c r="H51" s="3">
        <v>45623</v>
      </c>
      <c r="I51" s="17">
        <v>0.4622337962962963</v>
      </c>
      <c r="J51" s="5">
        <v>2.95</v>
      </c>
      <c r="K51" s="5">
        <v>2.95</v>
      </c>
      <c r="L51" s="5"/>
      <c r="M51" s="5"/>
    </row>
    <row r="52" spans="1:13">
      <c r="A52" s="3">
        <v>45623</v>
      </c>
      <c r="B52" s="17">
        <v>0.46663194444444445</v>
      </c>
      <c r="C52" s="5">
        <v>5.15</v>
      </c>
      <c r="D52" s="5">
        <v>5.15</v>
      </c>
      <c r="E52" s="5"/>
      <c r="F52" s="5"/>
      <c r="H52" s="3">
        <v>45623</v>
      </c>
      <c r="I52" s="17">
        <v>0.46234953703703702</v>
      </c>
      <c r="J52" s="5">
        <v>1.68</v>
      </c>
      <c r="K52" s="5">
        <v>1.68</v>
      </c>
      <c r="L52" s="5"/>
      <c r="M52" s="5"/>
    </row>
    <row r="53" spans="1:13">
      <c r="A53" s="3">
        <v>45623</v>
      </c>
      <c r="B53" s="17">
        <v>0.46674768518518522</v>
      </c>
      <c r="C53" s="5">
        <v>2.61</v>
      </c>
      <c r="D53" s="5">
        <v>2.61</v>
      </c>
      <c r="E53" s="5"/>
      <c r="F53" s="5"/>
      <c r="H53" s="3">
        <v>45623</v>
      </c>
      <c r="I53" s="17">
        <v>0.46246527777777779</v>
      </c>
      <c r="J53" s="5">
        <v>1.68</v>
      </c>
      <c r="K53" s="5">
        <v>1.68</v>
      </c>
      <c r="L53" s="5"/>
      <c r="M53" s="5"/>
    </row>
    <row r="54" spans="1:13">
      <c r="A54" s="3">
        <v>45623</v>
      </c>
      <c r="B54" s="17">
        <v>0.46686342592592589</v>
      </c>
      <c r="C54" s="5">
        <v>2.0099999999999998</v>
      </c>
      <c r="D54" s="5">
        <v>2.0099999999999998</v>
      </c>
      <c r="E54" s="5"/>
      <c r="F54" s="5"/>
      <c r="H54" s="3">
        <v>45623</v>
      </c>
      <c r="I54" s="17">
        <v>0.46258101851851857</v>
      </c>
      <c r="J54" s="5">
        <v>0.60299999999999998</v>
      </c>
      <c r="K54" s="5">
        <v>0.60299999999999998</v>
      </c>
      <c r="L54" s="5"/>
      <c r="M54" s="5"/>
    </row>
    <row r="55" spans="1:13">
      <c r="A55" s="3">
        <v>45623</v>
      </c>
      <c r="B55" s="17">
        <v>0.46697916666666667</v>
      </c>
      <c r="C55" s="5">
        <v>2.04</v>
      </c>
      <c r="D55" s="5">
        <v>2.04</v>
      </c>
      <c r="E55" s="5"/>
      <c r="F55" s="5"/>
      <c r="H55" s="3">
        <v>45623</v>
      </c>
      <c r="I55" s="17">
        <v>0.46269675925925924</v>
      </c>
      <c r="J55" s="5">
        <v>1.34</v>
      </c>
      <c r="K55" s="5">
        <v>1.34</v>
      </c>
      <c r="L55" s="5"/>
      <c r="M55" s="5"/>
    </row>
    <row r="56" spans="1:13">
      <c r="A56" s="3">
        <v>45623</v>
      </c>
      <c r="B56" s="17">
        <v>0.46709490740740739</v>
      </c>
      <c r="C56" s="5">
        <v>0.70499999999999996</v>
      </c>
      <c r="D56" s="5">
        <v>0.70499999999999996</v>
      </c>
      <c r="E56" s="5"/>
      <c r="F56" s="5"/>
      <c r="H56" s="3">
        <v>45623</v>
      </c>
      <c r="I56" s="17">
        <v>0.46281250000000002</v>
      </c>
      <c r="J56" s="5">
        <v>3.05</v>
      </c>
      <c r="K56" s="5">
        <v>3.05</v>
      </c>
      <c r="L56" s="5"/>
      <c r="M56" s="5"/>
    </row>
    <row r="57" spans="1:13">
      <c r="A57" s="3">
        <v>45623</v>
      </c>
      <c r="B57" s="17">
        <v>0.46721064814814817</v>
      </c>
      <c r="C57" s="5">
        <v>0.45700000000000002</v>
      </c>
      <c r="D57" s="5">
        <v>0.45700000000000002</v>
      </c>
      <c r="E57" s="5"/>
      <c r="F57" s="5"/>
      <c r="H57" s="3">
        <v>45623</v>
      </c>
      <c r="I57" s="17">
        <v>0.46292824074074074</v>
      </c>
      <c r="J57" s="5">
        <v>1.45</v>
      </c>
      <c r="K57" s="5">
        <v>1.45</v>
      </c>
      <c r="L57" s="5"/>
      <c r="M57" s="5"/>
    </row>
    <row r="58" spans="1:13">
      <c r="A58" s="3">
        <v>45623</v>
      </c>
      <c r="B58" s="17">
        <v>0.46732638888888883</v>
      </c>
      <c r="C58" s="5">
        <v>0.51600000000000001</v>
      </c>
      <c r="D58" s="5">
        <v>0.51600000000000001</v>
      </c>
      <c r="E58" s="5"/>
      <c r="F58" s="5"/>
      <c r="H58" s="3">
        <v>45623</v>
      </c>
      <c r="I58" s="17">
        <v>0.46304398148148151</v>
      </c>
      <c r="J58" s="5">
        <v>1.72</v>
      </c>
      <c r="K58" s="5">
        <v>1.72</v>
      </c>
      <c r="L58" s="5"/>
      <c r="M58" s="5"/>
    </row>
    <row r="59" spans="1:13">
      <c r="A59" s="3">
        <v>45623</v>
      </c>
      <c r="B59" s="17">
        <v>0.46744212962962961</v>
      </c>
      <c r="C59" s="5">
        <v>0.37</v>
      </c>
      <c r="D59" s="5">
        <v>0.37</v>
      </c>
      <c r="E59" s="5"/>
      <c r="F59" s="5"/>
      <c r="H59" s="3">
        <v>45623</v>
      </c>
      <c r="I59" s="17">
        <v>0.46315972222222218</v>
      </c>
      <c r="J59" s="5">
        <v>1.52</v>
      </c>
      <c r="K59" s="5">
        <v>1.52</v>
      </c>
      <c r="L59" s="5"/>
      <c r="M59" s="5"/>
    </row>
    <row r="60" spans="1:13">
      <c r="A60" s="3">
        <v>45623</v>
      </c>
      <c r="B60" s="17">
        <v>0.46755787037037039</v>
      </c>
      <c r="C60" s="5">
        <v>0.214</v>
      </c>
      <c r="D60" s="5">
        <v>0.214</v>
      </c>
      <c r="E60" s="5"/>
      <c r="F60" s="5"/>
      <c r="H60" s="3">
        <v>45623</v>
      </c>
      <c r="I60" s="17">
        <v>0.46327546296296296</v>
      </c>
      <c r="J60" s="5">
        <v>0.56799999999999995</v>
      </c>
      <c r="K60" s="5">
        <v>0.56799999999999995</v>
      </c>
      <c r="L60" s="5"/>
      <c r="M60" s="5"/>
    </row>
    <row r="61" spans="1:13">
      <c r="A61" s="3">
        <v>45623</v>
      </c>
      <c r="B61" s="17">
        <v>0.46767361111111111</v>
      </c>
      <c r="C61" s="5">
        <v>0.79400000000000004</v>
      </c>
      <c r="D61" s="5">
        <v>0.79400000000000004</v>
      </c>
      <c r="E61" s="5"/>
      <c r="F61" s="5"/>
      <c r="H61" s="3">
        <v>45623</v>
      </c>
      <c r="I61" s="17">
        <v>0.46339120370370374</v>
      </c>
      <c r="J61" s="5">
        <v>0.40300000000000002</v>
      </c>
      <c r="K61" s="5">
        <v>0.40300000000000002</v>
      </c>
      <c r="L61" s="5"/>
      <c r="M61" s="5"/>
    </row>
    <row r="62" spans="1:13">
      <c r="A62" s="3">
        <v>45623</v>
      </c>
      <c r="B62" s="17">
        <v>0.46778935185185189</v>
      </c>
      <c r="C62" s="5">
        <v>2.78</v>
      </c>
      <c r="D62" s="5">
        <v>2.78</v>
      </c>
      <c r="E62" s="5"/>
      <c r="F62" s="5"/>
      <c r="H62" s="3">
        <v>45623</v>
      </c>
      <c r="I62" s="17">
        <v>0.46350694444444446</v>
      </c>
      <c r="J62" s="5">
        <v>0.72599999999999998</v>
      </c>
      <c r="K62" s="5">
        <v>0.72599999999999998</v>
      </c>
      <c r="L62" s="5"/>
      <c r="M62" s="5"/>
    </row>
    <row r="63" spans="1:13">
      <c r="A63" s="3">
        <v>45623</v>
      </c>
      <c r="B63" s="17">
        <v>0.46790509259259255</v>
      </c>
      <c r="C63" s="5">
        <v>0.45300000000000001</v>
      </c>
      <c r="D63" s="5">
        <v>0.45300000000000001</v>
      </c>
      <c r="E63" s="5"/>
      <c r="F63" s="5"/>
      <c r="H63" s="3">
        <v>45623</v>
      </c>
      <c r="I63" s="17">
        <v>0.46362268518518518</v>
      </c>
      <c r="J63" s="5">
        <v>0.19800000000000001</v>
      </c>
      <c r="K63" s="5">
        <v>0.19800000000000001</v>
      </c>
      <c r="L63" s="5"/>
      <c r="M63" s="5"/>
    </row>
    <row r="64" spans="1:13">
      <c r="A64" s="3">
        <v>45623</v>
      </c>
      <c r="B64" s="17">
        <v>0.46802083333333333</v>
      </c>
      <c r="C64" s="5">
        <v>1.1599999999999999</v>
      </c>
      <c r="D64" s="5">
        <v>1.1599999999999999</v>
      </c>
      <c r="E64" s="5"/>
      <c r="F64" s="5"/>
      <c r="H64" s="3">
        <v>45623</v>
      </c>
      <c r="I64" s="17">
        <v>0.4637384259259259</v>
      </c>
      <c r="J64" s="5">
        <v>0.628</v>
      </c>
      <c r="K64" s="5">
        <v>0.628</v>
      </c>
      <c r="L64" s="5"/>
      <c r="M64" s="5"/>
    </row>
    <row r="65" spans="1:13">
      <c r="A65" s="3">
        <v>45623</v>
      </c>
      <c r="B65" s="17">
        <v>0.46813657407407411</v>
      </c>
      <c r="C65" s="5">
        <v>2.39</v>
      </c>
      <c r="D65" s="5">
        <v>2.39</v>
      </c>
      <c r="E65" s="5"/>
      <c r="F65" s="5"/>
      <c r="H65" s="3">
        <v>45623</v>
      </c>
      <c r="I65" s="17">
        <v>0.46385416666666668</v>
      </c>
      <c r="J65" s="5">
        <v>0.85899999999999999</v>
      </c>
      <c r="K65" s="5">
        <v>0.85899999999999999</v>
      </c>
      <c r="L65" s="5"/>
      <c r="M65" s="5"/>
    </row>
    <row r="66" spans="1:13">
      <c r="A66" s="3">
        <v>45623</v>
      </c>
      <c r="B66" s="17">
        <v>0.46825231481481483</v>
      </c>
      <c r="C66" s="5">
        <v>1.21</v>
      </c>
      <c r="D66" s="5">
        <v>1.21</v>
      </c>
      <c r="E66" s="5"/>
      <c r="F66" s="5"/>
      <c r="H66" s="3">
        <v>45623</v>
      </c>
      <c r="I66" s="17">
        <v>0.46396990740740746</v>
      </c>
      <c r="J66" s="5">
        <v>0.47099999999999997</v>
      </c>
      <c r="K66" s="5">
        <v>0.47099999999999997</v>
      </c>
      <c r="L66" s="5"/>
      <c r="M66" s="5"/>
    </row>
    <row r="67" spans="1:13">
      <c r="A67" s="3">
        <v>45623</v>
      </c>
      <c r="B67" s="17">
        <v>0.46836805555555555</v>
      </c>
      <c r="C67" s="5">
        <v>0.26400000000000001</v>
      </c>
      <c r="D67" s="5">
        <v>0.26400000000000001</v>
      </c>
      <c r="E67" s="5"/>
      <c r="F67" s="5"/>
      <c r="H67" s="3">
        <v>45623</v>
      </c>
      <c r="I67" s="17">
        <v>0.46408564814814812</v>
      </c>
      <c r="J67" s="5">
        <v>8.5999999999999993E-2</v>
      </c>
      <c r="K67" s="5">
        <v>8.5999999999999993E-2</v>
      </c>
      <c r="L67" s="5"/>
      <c r="M67" s="5"/>
    </row>
    <row r="68" spans="1:13">
      <c r="A68" s="3">
        <v>45623</v>
      </c>
      <c r="B68" s="17">
        <v>0.46848379629629627</v>
      </c>
      <c r="C68" s="5">
        <v>0.21</v>
      </c>
      <c r="D68" s="5">
        <v>0.21</v>
      </c>
      <c r="E68" s="5"/>
      <c r="F68" s="5"/>
      <c r="H68" s="3">
        <v>45623</v>
      </c>
      <c r="I68" s="17">
        <v>0.4642013888888889</v>
      </c>
      <c r="J68" s="5">
        <v>0.377</v>
      </c>
      <c r="K68" s="5">
        <v>0.377</v>
      </c>
      <c r="L68" s="5"/>
      <c r="M68" s="5"/>
    </row>
    <row r="69" spans="1:13">
      <c r="A69" s="3">
        <v>45623</v>
      </c>
      <c r="B69" s="17">
        <v>0.46859953703703705</v>
      </c>
      <c r="C69" s="5">
        <v>0.433</v>
      </c>
      <c r="D69" s="5">
        <v>0.433</v>
      </c>
      <c r="E69" s="5"/>
      <c r="F69" s="5"/>
      <c r="H69" s="3">
        <v>45623</v>
      </c>
      <c r="I69" s="17">
        <v>0.46431712962962962</v>
      </c>
      <c r="J69" s="5">
        <v>3.23</v>
      </c>
      <c r="K69" s="5">
        <v>3.23</v>
      </c>
      <c r="L69" s="5"/>
      <c r="M69" s="5"/>
    </row>
    <row r="70" spans="1:13">
      <c r="A70" s="3">
        <v>45623</v>
      </c>
      <c r="B70" s="17">
        <v>0.46871527777777783</v>
      </c>
      <c r="C70" s="5">
        <v>0.65300000000000002</v>
      </c>
      <c r="D70" s="5">
        <v>0.65300000000000002</v>
      </c>
      <c r="E70" s="5"/>
      <c r="F70" s="5"/>
      <c r="H70" s="3">
        <v>45623</v>
      </c>
      <c r="I70" s="17">
        <v>0.4644328703703704</v>
      </c>
      <c r="J70" s="5">
        <v>12.7</v>
      </c>
      <c r="K70" s="5">
        <v>12.7</v>
      </c>
      <c r="L70" s="5"/>
      <c r="M70" s="5"/>
    </row>
    <row r="71" spans="1:13">
      <c r="A71" s="3">
        <v>45623</v>
      </c>
      <c r="B71" s="17">
        <v>0.46883101851851849</v>
      </c>
      <c r="C71" s="5">
        <v>0.42599999999999999</v>
      </c>
      <c r="D71" s="5">
        <v>0.42599999999999999</v>
      </c>
      <c r="E71" s="5"/>
      <c r="F71" s="5"/>
      <c r="H71" s="3">
        <v>45623</v>
      </c>
      <c r="I71" s="17">
        <v>0.46454861111111106</v>
      </c>
      <c r="J71" s="5">
        <v>2.1</v>
      </c>
      <c r="K71" s="5">
        <v>2.1</v>
      </c>
      <c r="L71" s="5"/>
      <c r="M71" s="5"/>
    </row>
    <row r="72" spans="1:13">
      <c r="H72" s="3">
        <v>45623</v>
      </c>
      <c r="I72" s="17">
        <v>0.46466435185185184</v>
      </c>
      <c r="J72" s="5">
        <v>3.85</v>
      </c>
      <c r="K72" s="5">
        <v>3.85</v>
      </c>
      <c r="L72" s="5"/>
      <c r="M72" s="5"/>
    </row>
    <row r="73" spans="1:13">
      <c r="C73" s="6" t="s">
        <v>21</v>
      </c>
      <c r="D73" s="16">
        <f>AVERAGE(D8:D71)</f>
        <v>1.7172500000000002</v>
      </c>
      <c r="E73" s="6" t="s">
        <v>39</v>
      </c>
      <c r="H73" s="3">
        <v>45623</v>
      </c>
      <c r="I73" s="17">
        <v>0.46478009259259262</v>
      </c>
      <c r="J73" s="5">
        <v>10.5</v>
      </c>
      <c r="K73" s="5">
        <v>10.5</v>
      </c>
      <c r="L73" s="5"/>
      <c r="M73" s="5"/>
    </row>
    <row r="74" spans="1:13">
      <c r="D74" s="16"/>
      <c r="H74" s="3">
        <v>45623</v>
      </c>
      <c r="I74" s="17">
        <v>0.46489583333333334</v>
      </c>
      <c r="J74" s="5">
        <v>16.7</v>
      </c>
      <c r="K74" s="5">
        <v>16.7</v>
      </c>
      <c r="L74" s="5"/>
      <c r="M74" s="5"/>
    </row>
    <row r="75" spans="1:13" ht="15">
      <c r="C75" s="78" t="s">
        <v>40</v>
      </c>
      <c r="D75" s="74" t="s">
        <v>41</v>
      </c>
      <c r="E75" s="74"/>
      <c r="F75" s="74"/>
      <c r="H75" s="3">
        <v>45623</v>
      </c>
      <c r="I75" s="17">
        <v>0.46501157407407406</v>
      </c>
      <c r="J75" s="5">
        <v>0.47799999999999998</v>
      </c>
      <c r="K75" s="5">
        <v>0.47799999999999998</v>
      </c>
      <c r="L75" s="5"/>
      <c r="M75" s="5"/>
    </row>
    <row r="76" spans="1:13">
      <c r="C76" s="78"/>
      <c r="D76" s="74"/>
      <c r="E76" s="74"/>
      <c r="F76" s="74"/>
      <c r="H76" s="3">
        <v>45623</v>
      </c>
      <c r="I76" s="17">
        <v>0.46512731481481479</v>
      </c>
      <c r="J76" s="5">
        <v>0.53</v>
      </c>
      <c r="K76" s="5">
        <v>0.53</v>
      </c>
      <c r="L76" s="5"/>
      <c r="M76" s="5"/>
    </row>
    <row r="77" spans="1:13">
      <c r="C77" s="78"/>
      <c r="D77" s="74"/>
      <c r="E77" s="74"/>
      <c r="F77" s="74"/>
      <c r="H77" s="3">
        <v>45623</v>
      </c>
      <c r="I77" s="17">
        <v>0.46524305555555556</v>
      </c>
      <c r="J77" s="5">
        <v>0.48299999999999998</v>
      </c>
      <c r="K77" s="5">
        <v>0.48299999999999998</v>
      </c>
      <c r="L77" s="5"/>
      <c r="M77" s="5"/>
    </row>
    <row r="78" spans="1:13">
      <c r="C78" s="78"/>
      <c r="D78" s="74"/>
      <c r="E78" s="74"/>
      <c r="F78" s="74"/>
      <c r="H78" s="3">
        <v>45623</v>
      </c>
      <c r="I78" s="17">
        <v>0.46535879629629634</v>
      </c>
      <c r="J78" s="5">
        <v>2.29</v>
      </c>
      <c r="K78" s="5">
        <v>2.29</v>
      </c>
      <c r="L78" s="5"/>
      <c r="M78" s="5"/>
    </row>
    <row r="79" spans="1:13">
      <c r="C79" s="78"/>
      <c r="D79" s="74"/>
      <c r="E79" s="74"/>
      <c r="F79" s="74"/>
      <c r="H79" s="3">
        <v>45623</v>
      </c>
      <c r="I79" s="17">
        <v>0.46547453703703701</v>
      </c>
      <c r="J79" s="5">
        <v>3.33</v>
      </c>
      <c r="K79" s="5">
        <v>3.33</v>
      </c>
      <c r="L79" s="5"/>
      <c r="M79" s="5"/>
    </row>
    <row r="80" spans="1:13">
      <c r="C80" s="78"/>
      <c r="D80" s="74"/>
      <c r="E80" s="74"/>
      <c r="F80" s="74"/>
    </row>
    <row r="81" spans="3:11">
      <c r="C81" s="78"/>
      <c r="D81" s="74"/>
      <c r="E81" s="74"/>
      <c r="F81" s="74"/>
      <c r="J81" s="6" t="s">
        <v>31</v>
      </c>
      <c r="K81" s="16">
        <f>AVERAGE(K8:K41)</f>
        <v>3.7944999999999989</v>
      </c>
    </row>
    <row r="82" spans="3:11">
      <c r="J82" s="6" t="s">
        <v>32</v>
      </c>
      <c r="K82" s="16">
        <f>AVERAGE(K42:K79)</f>
        <v>2.6613157894736843</v>
      </c>
    </row>
    <row r="83" spans="3:11">
      <c r="J83" s="6" t="s">
        <v>21</v>
      </c>
      <c r="K83" s="16">
        <f>AVERAGE(K81:K82)</f>
        <v>3.2279078947368416</v>
      </c>
    </row>
  </sheetData>
  <mergeCells count="7">
    <mergeCell ref="D75:F81"/>
    <mergeCell ref="C75:C81"/>
    <mergeCell ref="F6:F7"/>
    <mergeCell ref="M6:M7"/>
    <mergeCell ref="M14:M19"/>
    <mergeCell ref="B6:E6"/>
    <mergeCell ref="I6:L6"/>
  </mergeCells>
  <pageMargins left="0.7" right="0.7" top="0.75" bottom="0.75" header="0.3" footer="0.3"/>
  <ignoredErrors>
    <ignoredError sqref="K81:K8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98"/>
  <sheetViews>
    <sheetView workbookViewId="0">
      <selection activeCell="F78" sqref="F78"/>
    </sheetView>
  </sheetViews>
  <sheetFormatPr defaultColWidth="11.42578125" defaultRowHeight="14.45"/>
  <cols>
    <col min="1" max="1" width="11.42578125" style="12"/>
    <col min="2" max="2" width="17.85546875" style="12" bestFit="1" customWidth="1"/>
    <col min="3" max="3" width="17.85546875" style="12" customWidth="1"/>
    <col min="4" max="5" width="11.42578125" style="12"/>
    <col min="6" max="6" width="14" style="12" bestFit="1" customWidth="1"/>
    <col min="7" max="8" width="11.42578125" style="12"/>
    <col min="9" max="10" width="17.42578125" style="12" customWidth="1"/>
    <col min="11" max="12" width="11.42578125" style="12"/>
    <col min="13" max="13" width="14" style="12" bestFit="1" customWidth="1"/>
    <col min="14" max="16384" width="11.42578125" style="12"/>
  </cols>
  <sheetData>
    <row r="1" spans="1:19">
      <c r="A1" s="10" t="s">
        <v>10</v>
      </c>
      <c r="B1" s="11">
        <v>45650</v>
      </c>
      <c r="C1" s="51">
        <f>D98*1000</f>
        <v>3262.11829176115</v>
      </c>
      <c r="D1" s="10" t="s">
        <v>11</v>
      </c>
    </row>
    <row r="2" spans="1:19">
      <c r="A2" s="10" t="s">
        <v>7</v>
      </c>
      <c r="B2" s="11">
        <v>45650</v>
      </c>
      <c r="C2" s="51">
        <f>K87*1000</f>
        <v>2272.4500000000003</v>
      </c>
      <c r="D2" s="10" t="s">
        <v>11</v>
      </c>
    </row>
    <row r="4" spans="1:19" ht="14.45" customHeight="1">
      <c r="A4" s="10" t="s">
        <v>10</v>
      </c>
      <c r="B4" s="73" t="s">
        <v>12</v>
      </c>
      <c r="C4" s="73"/>
      <c r="D4" s="73"/>
      <c r="E4" s="73"/>
      <c r="F4" s="79" t="s">
        <v>13</v>
      </c>
      <c r="H4" s="10" t="s">
        <v>7</v>
      </c>
      <c r="I4" s="73" t="s">
        <v>12</v>
      </c>
      <c r="J4" s="73"/>
      <c r="K4" s="73"/>
      <c r="L4" s="73"/>
      <c r="M4" s="79" t="s">
        <v>13</v>
      </c>
    </row>
    <row r="5" spans="1:19">
      <c r="A5" s="10" t="s">
        <v>2</v>
      </c>
      <c r="B5" s="14" t="s">
        <v>14</v>
      </c>
      <c r="C5" s="13" t="s">
        <v>15</v>
      </c>
      <c r="D5" s="14" t="s">
        <v>16</v>
      </c>
      <c r="E5" s="14" t="s">
        <v>17</v>
      </c>
      <c r="F5" s="80"/>
      <c r="H5" s="10" t="s">
        <v>2</v>
      </c>
      <c r="I5" s="14" t="s">
        <v>14</v>
      </c>
      <c r="J5" s="13" t="s">
        <v>15</v>
      </c>
      <c r="K5" s="14" t="s">
        <v>16</v>
      </c>
      <c r="L5" s="14" t="s">
        <v>17</v>
      </c>
      <c r="M5" s="80"/>
    </row>
    <row r="6" spans="1:19" ht="43.15">
      <c r="A6" s="11">
        <v>45650</v>
      </c>
      <c r="B6" s="44">
        <v>0.47690972222222222</v>
      </c>
      <c r="C6" s="10">
        <v>28.5</v>
      </c>
      <c r="D6" s="10"/>
      <c r="E6" s="10">
        <v>28.5</v>
      </c>
      <c r="F6" s="10" t="s">
        <v>42</v>
      </c>
      <c r="H6" s="11">
        <v>45650</v>
      </c>
      <c r="I6" s="44">
        <v>0.48304398148148148</v>
      </c>
      <c r="J6" s="10">
        <v>0.61799999999999999</v>
      </c>
      <c r="K6" s="10">
        <v>0.61799999999999999</v>
      </c>
      <c r="L6" s="10"/>
      <c r="M6" s="10"/>
      <c r="P6" s="63"/>
      <c r="Q6" s="63"/>
      <c r="R6" s="63"/>
      <c r="S6" s="63"/>
    </row>
    <row r="7" spans="1:19">
      <c r="A7" s="11">
        <v>45650</v>
      </c>
      <c r="B7" s="44">
        <v>0.47702546296296294</v>
      </c>
      <c r="C7" s="10">
        <v>0.89400000000000002</v>
      </c>
      <c r="D7" s="10">
        <v>0.89400000000000002</v>
      </c>
      <c r="E7" s="10"/>
      <c r="F7" s="10"/>
      <c r="H7" s="11">
        <v>45650</v>
      </c>
      <c r="I7" s="44">
        <v>0.4831597222222222</v>
      </c>
      <c r="J7" s="10">
        <v>1.62</v>
      </c>
      <c r="K7" s="10">
        <v>1.62</v>
      </c>
      <c r="L7" s="10"/>
      <c r="M7" s="10"/>
    </row>
    <row r="8" spans="1:19">
      <c r="A8" s="11">
        <v>45650</v>
      </c>
      <c r="B8" s="44">
        <v>0.47714120370370372</v>
      </c>
      <c r="C8" s="10">
        <v>0.30199999999999999</v>
      </c>
      <c r="D8" s="10">
        <v>0.30199999999999999</v>
      </c>
      <c r="E8" s="10"/>
      <c r="F8" s="10"/>
      <c r="H8" s="11">
        <v>45650</v>
      </c>
      <c r="I8" s="44">
        <v>0.48327546296296298</v>
      </c>
      <c r="J8" s="10">
        <v>1.17</v>
      </c>
      <c r="K8" s="10">
        <v>1.17</v>
      </c>
      <c r="L8" s="10"/>
      <c r="M8" s="10"/>
    </row>
    <row r="9" spans="1:19" ht="15">
      <c r="A9" s="11">
        <v>45650</v>
      </c>
      <c r="B9" s="44">
        <v>0.4772569444444445</v>
      </c>
      <c r="C9" s="10">
        <v>0.24399999999999999</v>
      </c>
      <c r="D9" s="10">
        <v>0.24399999999999999</v>
      </c>
      <c r="E9" s="10"/>
      <c r="F9" s="10"/>
      <c r="H9" s="11">
        <v>45650</v>
      </c>
      <c r="I9" s="44">
        <v>0.48339120370370375</v>
      </c>
      <c r="J9" s="10">
        <v>1.55</v>
      </c>
      <c r="K9" s="10">
        <v>1.55</v>
      </c>
      <c r="L9" s="10"/>
      <c r="M9" s="59"/>
    </row>
    <row r="10" spans="1:19" ht="14.45" customHeight="1">
      <c r="A10" s="11">
        <v>45650</v>
      </c>
      <c r="B10" s="44">
        <v>0.47737268518518516</v>
      </c>
      <c r="C10" s="10">
        <v>6.2E-2</v>
      </c>
      <c r="D10" s="10"/>
      <c r="E10" s="10">
        <v>6.2E-2</v>
      </c>
      <c r="F10" s="10" t="s">
        <v>43</v>
      </c>
      <c r="H10" s="11">
        <v>45650</v>
      </c>
      <c r="I10" s="44">
        <v>0.48350694444444442</v>
      </c>
      <c r="J10" s="10">
        <v>0.77400000000000002</v>
      </c>
      <c r="K10" s="10"/>
      <c r="L10" s="65">
        <v>0.77400000000000002</v>
      </c>
      <c r="M10" s="76" t="s">
        <v>43</v>
      </c>
    </row>
    <row r="11" spans="1:19" ht="15">
      <c r="A11" s="11">
        <v>45650</v>
      </c>
      <c r="B11" s="44">
        <v>0.47748842592592594</v>
      </c>
      <c r="C11" s="10">
        <v>0.19600000000000001</v>
      </c>
      <c r="D11" s="10">
        <v>0.19600000000000001</v>
      </c>
      <c r="E11" s="10"/>
      <c r="F11" s="10"/>
      <c r="H11" s="11">
        <v>45650</v>
      </c>
      <c r="I11" s="44">
        <v>0.4836226851851852</v>
      </c>
      <c r="J11" s="10">
        <v>0.68700000000000006</v>
      </c>
      <c r="K11" s="10"/>
      <c r="L11" s="65">
        <v>0.68700000000000006</v>
      </c>
      <c r="M11" s="76"/>
    </row>
    <row r="12" spans="1:19" ht="15">
      <c r="A12" s="11">
        <v>45650</v>
      </c>
      <c r="B12" s="44">
        <v>0.47760416666666666</v>
      </c>
      <c r="C12" s="10">
        <v>0.26</v>
      </c>
      <c r="D12" s="10">
        <v>0.26</v>
      </c>
      <c r="E12" s="10"/>
      <c r="F12" s="10"/>
      <c r="H12" s="11">
        <v>45650</v>
      </c>
      <c r="I12" s="44">
        <v>0.48373842592592592</v>
      </c>
      <c r="J12" s="10">
        <v>0.90900000000000003</v>
      </c>
      <c r="K12" s="10"/>
      <c r="L12" s="65">
        <v>0.90900000000000003</v>
      </c>
      <c r="M12" s="76"/>
    </row>
    <row r="13" spans="1:19" ht="15">
      <c r="A13" s="11">
        <v>45650</v>
      </c>
      <c r="B13" s="44">
        <v>0.47771990740740744</v>
      </c>
      <c r="C13" s="10">
        <v>0.433</v>
      </c>
      <c r="D13" s="10">
        <v>0.433</v>
      </c>
      <c r="E13" s="10"/>
      <c r="F13" s="10"/>
      <c r="H13" s="11">
        <v>45650</v>
      </c>
      <c r="I13" s="44">
        <v>0.4838541666666667</v>
      </c>
      <c r="J13" s="10">
        <v>0.77300000000000002</v>
      </c>
      <c r="K13" s="10"/>
      <c r="L13" s="65">
        <v>0.77300000000000002</v>
      </c>
      <c r="M13" s="76"/>
    </row>
    <row r="14" spans="1:19" ht="15">
      <c r="A14" s="11">
        <v>45650</v>
      </c>
      <c r="B14" s="44">
        <v>0.47783564814814811</v>
      </c>
      <c r="C14" s="10">
        <v>4.8099999999999996</v>
      </c>
      <c r="D14" s="10">
        <v>4.8099999999999996</v>
      </c>
      <c r="E14" s="10"/>
      <c r="F14" s="10"/>
      <c r="H14" s="11">
        <v>45650</v>
      </c>
      <c r="I14" s="44">
        <v>0.48396990740740736</v>
      </c>
      <c r="J14" s="10">
        <v>0.60199999999999998</v>
      </c>
      <c r="K14" s="10"/>
      <c r="L14" s="65">
        <v>0.60199999999999998</v>
      </c>
      <c r="M14" s="76"/>
    </row>
    <row r="15" spans="1:19" ht="15">
      <c r="A15" s="11">
        <v>45650</v>
      </c>
      <c r="B15" s="44">
        <v>0.47795138888888888</v>
      </c>
      <c r="C15" s="10">
        <v>4.25</v>
      </c>
      <c r="D15" s="10">
        <v>4.25</v>
      </c>
      <c r="E15" s="10"/>
      <c r="F15" s="10"/>
      <c r="H15" s="11">
        <v>45650</v>
      </c>
      <c r="I15" s="44">
        <v>0.48408564814814814</v>
      </c>
      <c r="J15" s="10">
        <v>2.38</v>
      </c>
      <c r="K15" s="10">
        <v>2.38</v>
      </c>
      <c r="L15" s="10"/>
      <c r="M15" s="14"/>
    </row>
    <row r="16" spans="1:19">
      <c r="A16" s="11">
        <v>45650</v>
      </c>
      <c r="B16" s="44">
        <v>0.47806712962962966</v>
      </c>
      <c r="C16" s="10">
        <v>4.54</v>
      </c>
      <c r="D16" s="10">
        <v>4.54</v>
      </c>
      <c r="E16" s="10"/>
      <c r="F16" s="10"/>
      <c r="H16" s="11">
        <v>45650</v>
      </c>
      <c r="I16" s="44">
        <v>0.48420138888888892</v>
      </c>
      <c r="J16" s="10">
        <v>6.34</v>
      </c>
      <c r="K16" s="10">
        <v>6.34</v>
      </c>
      <c r="L16" s="10"/>
      <c r="M16" s="10"/>
    </row>
    <row r="17" spans="1:13">
      <c r="A17" s="11">
        <v>45650</v>
      </c>
      <c r="B17" s="44">
        <v>0.47818287037037038</v>
      </c>
      <c r="C17" s="10">
        <v>3.52</v>
      </c>
      <c r="D17" s="10">
        <v>3.52</v>
      </c>
      <c r="E17" s="10"/>
      <c r="F17" s="10"/>
      <c r="H17" s="11">
        <v>45650</v>
      </c>
      <c r="I17" s="44">
        <v>0.48431712962962964</v>
      </c>
      <c r="J17" s="10">
        <v>3.75</v>
      </c>
      <c r="K17" s="10">
        <v>3.75</v>
      </c>
      <c r="L17" s="10"/>
      <c r="M17" s="10"/>
    </row>
    <row r="18" spans="1:13">
      <c r="A18" s="11">
        <v>45650</v>
      </c>
      <c r="B18" s="44">
        <v>0.4782986111111111</v>
      </c>
      <c r="C18" s="10">
        <v>1.26</v>
      </c>
      <c r="D18" s="10">
        <v>1.26</v>
      </c>
      <c r="E18" s="10"/>
      <c r="F18" s="10"/>
      <c r="H18" s="11">
        <v>45650</v>
      </c>
      <c r="I18" s="44">
        <v>0.48443287037037036</v>
      </c>
      <c r="J18" s="10">
        <v>3.47</v>
      </c>
      <c r="K18" s="10">
        <v>3.47</v>
      </c>
      <c r="L18" s="10"/>
      <c r="M18" s="10"/>
    </row>
    <row r="19" spans="1:13">
      <c r="A19" s="11">
        <v>45650</v>
      </c>
      <c r="B19" s="44">
        <v>0.47841435185185183</v>
      </c>
      <c r="C19" s="10">
        <v>0.52800000000000002</v>
      </c>
      <c r="D19" s="10">
        <v>0.52800000000000002</v>
      </c>
      <c r="E19" s="10"/>
      <c r="F19" s="10"/>
      <c r="H19" s="11">
        <v>45650</v>
      </c>
      <c r="I19" s="44">
        <v>0.48454861111111108</v>
      </c>
      <c r="J19" s="10">
        <v>3.82</v>
      </c>
      <c r="K19" s="10">
        <v>3.82</v>
      </c>
      <c r="L19" s="10"/>
      <c r="M19" s="10"/>
    </row>
    <row r="20" spans="1:13">
      <c r="A20" s="11">
        <v>45650</v>
      </c>
      <c r="B20" s="44">
        <v>0.4785300925925926</v>
      </c>
      <c r="C20" s="10">
        <v>0.88500000000000001</v>
      </c>
      <c r="D20" s="10">
        <v>0.88500000000000001</v>
      </c>
      <c r="E20" s="10"/>
      <c r="F20" s="10"/>
      <c r="H20" s="11">
        <v>45650</v>
      </c>
      <c r="I20" s="44">
        <v>0.48466435185185186</v>
      </c>
      <c r="J20" s="10">
        <v>2.1</v>
      </c>
      <c r="K20" s="10">
        <v>2.1</v>
      </c>
      <c r="L20" s="10"/>
      <c r="M20" s="10"/>
    </row>
    <row r="21" spans="1:13">
      <c r="A21" s="11">
        <v>45650</v>
      </c>
      <c r="B21" s="44">
        <v>0.47864583333333338</v>
      </c>
      <c r="C21" s="10">
        <v>0.52100000000000002</v>
      </c>
      <c r="D21" s="10">
        <v>0.52100000000000002</v>
      </c>
      <c r="E21" s="10"/>
      <c r="F21" s="10"/>
      <c r="H21" s="11">
        <v>45650</v>
      </c>
      <c r="I21" s="44">
        <v>0.48478009259259264</v>
      </c>
      <c r="J21" s="10">
        <v>0.748</v>
      </c>
      <c r="K21" s="10">
        <v>0.748</v>
      </c>
      <c r="L21" s="10"/>
      <c r="M21" s="10"/>
    </row>
    <row r="22" spans="1:13">
      <c r="A22" s="11">
        <v>45650</v>
      </c>
      <c r="B22" s="44">
        <v>0.47876157407407405</v>
      </c>
      <c r="C22" s="10">
        <v>0.81799999999999995</v>
      </c>
      <c r="D22" s="10">
        <v>0.81799999999999995</v>
      </c>
      <c r="E22" s="10"/>
      <c r="F22" s="10"/>
      <c r="H22" s="11">
        <v>45650</v>
      </c>
      <c r="I22" s="44">
        <v>0.4848958333333333</v>
      </c>
      <c r="J22" s="10">
        <v>0.94099999999999995</v>
      </c>
      <c r="K22" s="10">
        <v>0.94099999999999995</v>
      </c>
      <c r="L22" s="10"/>
      <c r="M22" s="10"/>
    </row>
    <row r="23" spans="1:13">
      <c r="A23" s="11">
        <v>45650</v>
      </c>
      <c r="B23" s="44">
        <v>0.47887731481481483</v>
      </c>
      <c r="C23" s="10">
        <v>0.79800000000000004</v>
      </c>
      <c r="D23" s="10">
        <v>0.79800000000000004</v>
      </c>
      <c r="E23" s="10"/>
      <c r="F23" s="10"/>
      <c r="H23" s="11">
        <v>45650</v>
      </c>
      <c r="I23" s="44">
        <v>0.48501157407407408</v>
      </c>
      <c r="J23" s="10">
        <v>2.25</v>
      </c>
      <c r="K23" s="10">
        <v>2.25</v>
      </c>
      <c r="L23" s="10"/>
      <c r="M23" s="10"/>
    </row>
    <row r="24" spans="1:13">
      <c r="A24" s="11">
        <v>45650</v>
      </c>
      <c r="B24" s="44">
        <v>0.47899305555555555</v>
      </c>
      <c r="C24" s="10">
        <v>1.1100000000000001</v>
      </c>
      <c r="D24" s="10">
        <v>1.1100000000000001</v>
      </c>
      <c r="E24" s="10"/>
      <c r="F24" s="10"/>
      <c r="H24" s="11">
        <v>45650</v>
      </c>
      <c r="I24" s="44">
        <v>0.4851273148148148</v>
      </c>
      <c r="J24" s="10">
        <v>2.81</v>
      </c>
      <c r="K24" s="10">
        <v>2.81</v>
      </c>
      <c r="L24" s="10"/>
      <c r="M24" s="10"/>
    </row>
    <row r="25" spans="1:13">
      <c r="A25" s="11">
        <v>45650</v>
      </c>
      <c r="B25" s="44">
        <v>0.47910879629629632</v>
      </c>
      <c r="C25" s="10">
        <v>0.192</v>
      </c>
      <c r="D25" s="10">
        <v>0.192</v>
      </c>
      <c r="E25" s="10"/>
      <c r="F25" s="10"/>
      <c r="H25" s="11">
        <v>45650</v>
      </c>
      <c r="I25" s="44">
        <v>0.48524305555555558</v>
      </c>
      <c r="J25" s="10">
        <v>0.64400000000000002</v>
      </c>
      <c r="K25" s="10"/>
      <c r="L25" s="10">
        <v>0.64400000000000002</v>
      </c>
      <c r="M25" s="74" t="s">
        <v>44</v>
      </c>
    </row>
    <row r="26" spans="1:13" ht="43.15">
      <c r="A26" s="11">
        <v>45650</v>
      </c>
      <c r="B26" s="44">
        <v>0.47922453703703699</v>
      </c>
      <c r="C26" s="10">
        <v>10.199999999999999</v>
      </c>
      <c r="D26" s="10"/>
      <c r="E26" s="10">
        <v>10.199999999999999</v>
      </c>
      <c r="F26" s="10" t="s">
        <v>24</v>
      </c>
      <c r="H26" s="11">
        <v>45650</v>
      </c>
      <c r="I26" s="44">
        <v>0.48535879629629625</v>
      </c>
      <c r="J26" s="10">
        <v>0.39400000000000002</v>
      </c>
      <c r="K26" s="10"/>
      <c r="L26" s="10">
        <v>0.39400000000000002</v>
      </c>
      <c r="M26" s="74"/>
    </row>
    <row r="27" spans="1:13">
      <c r="A27" s="11">
        <v>45650</v>
      </c>
      <c r="B27" s="44">
        <v>0.47934027777777777</v>
      </c>
      <c r="C27" s="10">
        <v>2.6</v>
      </c>
      <c r="D27" s="10">
        <v>2.6</v>
      </c>
      <c r="E27" s="10"/>
      <c r="F27" s="10"/>
      <c r="H27" s="11">
        <v>45650</v>
      </c>
      <c r="I27" s="44">
        <v>0.48547453703703702</v>
      </c>
      <c r="J27" s="10">
        <v>0.54900000000000004</v>
      </c>
      <c r="K27" s="10"/>
      <c r="L27" s="10">
        <v>0.54900000000000004</v>
      </c>
      <c r="M27" s="74"/>
    </row>
    <row r="28" spans="1:13">
      <c r="A28" s="11">
        <v>45650</v>
      </c>
      <c r="B28" s="44">
        <v>0.47945601851851855</v>
      </c>
      <c r="C28" s="10">
        <v>3.16</v>
      </c>
      <c r="D28" s="10">
        <v>3.16</v>
      </c>
      <c r="E28" s="10"/>
      <c r="F28" s="10"/>
      <c r="H28" s="11">
        <v>45650</v>
      </c>
      <c r="I28" s="44">
        <v>0.4855902777777778</v>
      </c>
      <c r="J28" s="10">
        <v>0.71</v>
      </c>
      <c r="K28" s="10"/>
      <c r="L28" s="10">
        <v>0.71</v>
      </c>
      <c r="M28" s="74"/>
    </row>
    <row r="29" spans="1:13">
      <c r="A29" s="11">
        <v>45650</v>
      </c>
      <c r="B29" s="44">
        <v>0.47957175925925927</v>
      </c>
      <c r="C29" s="10">
        <v>1.64</v>
      </c>
      <c r="D29" s="10">
        <v>1.64</v>
      </c>
      <c r="E29" s="10"/>
      <c r="F29" s="10"/>
      <c r="H29" s="11">
        <v>45650</v>
      </c>
      <c r="I29" s="44">
        <v>0.48570601851851852</v>
      </c>
      <c r="J29" s="10">
        <v>0.67700000000000005</v>
      </c>
      <c r="K29" s="10"/>
      <c r="L29" s="10">
        <v>0.67700000000000005</v>
      </c>
      <c r="M29" s="74"/>
    </row>
    <row r="30" spans="1:13">
      <c r="A30" s="11">
        <v>45650</v>
      </c>
      <c r="B30" s="44">
        <v>0.47968749999999999</v>
      </c>
      <c r="C30" s="10">
        <v>0.97499999999999998</v>
      </c>
      <c r="D30" s="10">
        <v>0.97499999999999998</v>
      </c>
      <c r="E30" s="10"/>
      <c r="F30" s="10"/>
      <c r="H30" s="11">
        <v>45650</v>
      </c>
      <c r="I30" s="44">
        <v>0.48582175925925924</v>
      </c>
      <c r="J30" s="10">
        <v>0.72799999999999998</v>
      </c>
      <c r="K30" s="10"/>
      <c r="L30" s="10">
        <v>0.72799999999999998</v>
      </c>
      <c r="M30" s="74"/>
    </row>
    <row r="31" spans="1:13">
      <c r="A31" s="11">
        <v>45650</v>
      </c>
      <c r="B31" s="44">
        <v>0.47980324074074071</v>
      </c>
      <c r="C31" s="10">
        <v>0.253</v>
      </c>
      <c r="D31" s="10">
        <v>0.253</v>
      </c>
      <c r="E31" s="10"/>
      <c r="F31" s="10"/>
      <c r="H31" s="11">
        <v>45650</v>
      </c>
      <c r="I31" s="44">
        <v>0.48593749999999997</v>
      </c>
      <c r="J31" s="10">
        <v>0.98299999999999998</v>
      </c>
      <c r="K31" s="10"/>
      <c r="L31" s="10">
        <v>0.98299999999999998</v>
      </c>
      <c r="M31" s="74"/>
    </row>
    <row r="32" spans="1:13">
      <c r="A32" s="11">
        <v>45650</v>
      </c>
      <c r="B32" s="44">
        <v>0.47991898148148149</v>
      </c>
      <c r="C32" s="10">
        <v>0.13100000000000001</v>
      </c>
      <c r="D32" s="10">
        <v>0.13100000000000001</v>
      </c>
      <c r="E32" s="10"/>
      <c r="F32" s="10"/>
      <c r="H32" s="11">
        <v>45650</v>
      </c>
      <c r="I32" s="44">
        <v>0.48605324074074074</v>
      </c>
      <c r="J32" s="10">
        <v>1.05</v>
      </c>
      <c r="K32" s="10">
        <v>1.05</v>
      </c>
      <c r="L32" s="10"/>
      <c r="M32" s="10"/>
    </row>
    <row r="33" spans="1:13">
      <c r="A33" s="11">
        <v>45650</v>
      </c>
      <c r="B33" s="44">
        <v>0.48003472222222227</v>
      </c>
      <c r="C33" s="10">
        <v>2.58</v>
      </c>
      <c r="D33" s="10">
        <v>2.58</v>
      </c>
      <c r="E33" s="10"/>
      <c r="F33" s="10"/>
      <c r="H33" s="11">
        <v>45650</v>
      </c>
      <c r="I33" s="44">
        <v>0.48616898148148152</v>
      </c>
      <c r="J33" s="10">
        <v>1.02</v>
      </c>
      <c r="K33" s="10">
        <v>1.02</v>
      </c>
      <c r="L33" s="10"/>
      <c r="M33" s="10"/>
    </row>
    <row r="34" spans="1:13">
      <c r="A34" s="11">
        <v>45650</v>
      </c>
      <c r="B34" s="44">
        <v>0.48015046296296293</v>
      </c>
      <c r="C34" s="10">
        <v>0.57299999999999995</v>
      </c>
      <c r="D34" s="10">
        <v>0.57299999999999995</v>
      </c>
      <c r="E34" s="10"/>
      <c r="F34" s="10"/>
      <c r="H34" s="11">
        <v>45650</v>
      </c>
      <c r="I34" s="44">
        <v>0.48628472222222219</v>
      </c>
      <c r="J34" s="10">
        <v>2.2999999999999998</v>
      </c>
      <c r="K34" s="10">
        <v>2.2999999999999998</v>
      </c>
      <c r="L34" s="10"/>
      <c r="M34" s="10"/>
    </row>
    <row r="35" spans="1:13" ht="14.45" customHeight="1">
      <c r="A35" s="11">
        <v>45650</v>
      </c>
      <c r="B35" s="44">
        <v>0.48026620370370371</v>
      </c>
      <c r="C35" s="10">
        <v>0.17499999999999999</v>
      </c>
      <c r="D35" s="10"/>
      <c r="E35" s="10">
        <v>0.17499999999999999</v>
      </c>
      <c r="F35" s="10" t="s">
        <v>43</v>
      </c>
      <c r="H35" s="11">
        <v>45650</v>
      </c>
      <c r="I35" s="44">
        <v>0.48640046296296297</v>
      </c>
      <c r="J35" s="10">
        <v>2.6</v>
      </c>
      <c r="K35" s="10">
        <v>2.6</v>
      </c>
      <c r="L35" s="10"/>
      <c r="M35" s="10"/>
    </row>
    <row r="36" spans="1:13">
      <c r="A36" s="11">
        <v>45650</v>
      </c>
      <c r="B36" s="44">
        <v>0.48038194444444443</v>
      </c>
      <c r="C36" s="10">
        <v>0.18099999999999999</v>
      </c>
      <c r="D36" s="10">
        <v>0.18099999999999999</v>
      </c>
      <c r="E36" s="10"/>
      <c r="F36" s="10"/>
      <c r="H36" s="11">
        <v>45650</v>
      </c>
      <c r="I36" s="44">
        <v>0.48651620370370369</v>
      </c>
      <c r="J36" s="10">
        <v>0.83599999999999997</v>
      </c>
      <c r="K36" s="10">
        <v>0.83599999999999997</v>
      </c>
      <c r="L36" s="10"/>
      <c r="M36" s="10"/>
    </row>
    <row r="37" spans="1:13" ht="15" customHeight="1">
      <c r="A37" s="11">
        <v>45650</v>
      </c>
      <c r="B37" s="44">
        <v>0.48049768518518521</v>
      </c>
      <c r="C37" s="10">
        <v>1.31</v>
      </c>
      <c r="D37" s="10">
        <v>1.31</v>
      </c>
      <c r="E37" s="10"/>
      <c r="F37" s="10"/>
      <c r="H37" s="11">
        <v>45650</v>
      </c>
      <c r="I37" s="44">
        <v>0.48663194444444446</v>
      </c>
      <c r="J37" s="10">
        <v>1.18</v>
      </c>
      <c r="K37" s="10">
        <v>1.18</v>
      </c>
      <c r="L37" s="10"/>
      <c r="M37" s="55"/>
    </row>
    <row r="38" spans="1:13" ht="18.75" customHeight="1">
      <c r="A38" s="11">
        <v>45650</v>
      </c>
      <c r="B38" s="44">
        <v>0.48061342592592587</v>
      </c>
      <c r="C38" s="10">
        <v>0.186</v>
      </c>
      <c r="D38" s="10">
        <v>0.186</v>
      </c>
      <c r="E38" s="10"/>
      <c r="F38" s="10"/>
      <c r="H38" s="11">
        <v>45650</v>
      </c>
      <c r="I38" s="44">
        <v>0.48674768518518513</v>
      </c>
      <c r="J38" s="10">
        <v>0.95899999999999996</v>
      </c>
      <c r="K38" s="10"/>
      <c r="L38" s="10">
        <v>0.95899999999999996</v>
      </c>
      <c r="M38" s="79" t="s">
        <v>43</v>
      </c>
    </row>
    <row r="39" spans="1:13">
      <c r="A39" s="11">
        <v>45650</v>
      </c>
      <c r="B39" s="44">
        <v>0.48072916666666665</v>
      </c>
      <c r="C39" s="10">
        <v>0.84</v>
      </c>
      <c r="D39" s="10">
        <v>0.84</v>
      </c>
      <c r="E39" s="10"/>
      <c r="F39" s="10"/>
      <c r="H39" s="11">
        <v>45650</v>
      </c>
      <c r="I39" s="44">
        <v>0.48686342592592591</v>
      </c>
      <c r="J39" s="10">
        <v>0.67300000000000004</v>
      </c>
      <c r="K39" s="10"/>
      <c r="L39" s="10">
        <v>0.67300000000000004</v>
      </c>
      <c r="M39" s="81"/>
    </row>
    <row r="40" spans="1:13">
      <c r="A40" s="11">
        <v>45650</v>
      </c>
      <c r="B40" s="44">
        <v>0.48084490740740743</v>
      </c>
      <c r="C40" s="10">
        <v>0.35199999999999998</v>
      </c>
      <c r="D40" s="10">
        <v>0.35199999999999998</v>
      </c>
      <c r="E40" s="10"/>
      <c r="F40" s="10"/>
      <c r="H40" s="11">
        <v>45650</v>
      </c>
      <c r="I40" s="44">
        <v>0.48697916666666669</v>
      </c>
      <c r="J40" s="10">
        <v>0.73799999999999999</v>
      </c>
      <c r="K40" s="10"/>
      <c r="L40" s="10">
        <v>0.73799999999999999</v>
      </c>
      <c r="M40" s="81"/>
    </row>
    <row r="41" spans="1:13" ht="14.65" thickBot="1">
      <c r="A41" s="11">
        <v>45650</v>
      </c>
      <c r="B41" s="44">
        <v>0.48096064814814815</v>
      </c>
      <c r="C41" s="10">
        <v>0.72</v>
      </c>
      <c r="D41" s="10">
        <v>0.72</v>
      </c>
      <c r="E41" s="10"/>
      <c r="F41" s="10"/>
      <c r="H41" s="47">
        <v>45650</v>
      </c>
      <c r="I41" s="48">
        <v>0.48709490740740741</v>
      </c>
      <c r="J41" s="49">
        <v>17.8</v>
      </c>
      <c r="K41" s="49"/>
      <c r="L41" s="49">
        <v>17.8</v>
      </c>
      <c r="M41" s="82"/>
    </row>
    <row r="42" spans="1:13" ht="14.65" thickTop="1">
      <c r="A42" s="11">
        <v>45650</v>
      </c>
      <c r="B42" s="44">
        <v>0.48107638888888887</v>
      </c>
      <c r="C42" s="10">
        <v>1.44</v>
      </c>
      <c r="D42" s="10">
        <v>1.44</v>
      </c>
      <c r="E42" s="10"/>
      <c r="F42" s="10"/>
      <c r="H42" s="45">
        <v>45650</v>
      </c>
      <c r="I42" s="46">
        <v>0.48721064814814818</v>
      </c>
      <c r="J42" s="14">
        <v>4.58</v>
      </c>
      <c r="K42" s="14">
        <v>4.58</v>
      </c>
      <c r="L42" s="14"/>
      <c r="M42" s="14"/>
    </row>
    <row r="43" spans="1:13">
      <c r="A43" s="11">
        <v>45650</v>
      </c>
      <c r="B43" s="44">
        <v>0.48119212962962959</v>
      </c>
      <c r="C43" s="10">
        <v>0.83</v>
      </c>
      <c r="D43" s="10">
        <v>0.83</v>
      </c>
      <c r="E43" s="10"/>
      <c r="F43" s="10"/>
      <c r="H43" s="11">
        <v>45650</v>
      </c>
      <c r="I43" s="44">
        <v>0.48732638888888885</v>
      </c>
      <c r="J43" s="10">
        <v>0.38600000000000001</v>
      </c>
      <c r="K43" s="10">
        <v>0.38600000000000001</v>
      </c>
      <c r="L43" s="10"/>
      <c r="M43" s="10"/>
    </row>
    <row r="44" spans="1:13">
      <c r="A44" s="11">
        <v>45650</v>
      </c>
      <c r="B44" s="44">
        <v>0.48130787037037037</v>
      </c>
      <c r="C44" s="10">
        <v>0.82199999999999995</v>
      </c>
      <c r="D44" s="10">
        <v>0.82199999999999995</v>
      </c>
      <c r="E44" s="10"/>
      <c r="F44" s="10"/>
      <c r="H44" s="11">
        <v>45650</v>
      </c>
      <c r="I44" s="44">
        <v>0.48744212962962963</v>
      </c>
      <c r="J44" s="10">
        <v>2.57</v>
      </c>
      <c r="K44" s="10">
        <v>2.57</v>
      </c>
      <c r="L44" s="10"/>
      <c r="M44" s="10"/>
    </row>
    <row r="45" spans="1:13">
      <c r="A45" s="11">
        <v>45650</v>
      </c>
      <c r="B45" s="44">
        <v>0.48142361111111115</v>
      </c>
      <c r="C45" s="10">
        <v>1.32</v>
      </c>
      <c r="D45" s="10">
        <v>1.32</v>
      </c>
      <c r="E45" s="10"/>
      <c r="F45" s="10"/>
      <c r="H45" s="11">
        <v>45650</v>
      </c>
      <c r="I45" s="44">
        <v>0.48755787037037041</v>
      </c>
      <c r="J45" s="10">
        <v>3.05</v>
      </c>
      <c r="K45" s="10">
        <v>3.05</v>
      </c>
      <c r="L45" s="10"/>
      <c r="M45" s="10"/>
    </row>
    <row r="46" spans="1:13">
      <c r="A46" s="11">
        <v>45650</v>
      </c>
      <c r="B46" s="44">
        <v>0.48153935185185182</v>
      </c>
      <c r="C46" s="10">
        <v>1.01</v>
      </c>
      <c r="D46" s="10">
        <v>1.01</v>
      </c>
      <c r="E46" s="10"/>
      <c r="F46" s="10"/>
      <c r="H46" s="11">
        <v>45650</v>
      </c>
      <c r="I46" s="44">
        <v>0.48767361111111113</v>
      </c>
      <c r="J46" s="10">
        <v>2.38</v>
      </c>
      <c r="K46" s="10">
        <v>2.38</v>
      </c>
      <c r="L46" s="10"/>
      <c r="M46" s="10"/>
    </row>
    <row r="47" spans="1:13">
      <c r="A47" s="11">
        <v>45650</v>
      </c>
      <c r="B47" s="44">
        <v>0.48165509259259259</v>
      </c>
      <c r="C47" s="10">
        <v>0.92800000000000005</v>
      </c>
      <c r="D47" s="10">
        <v>0.92800000000000005</v>
      </c>
      <c r="E47" s="10"/>
      <c r="F47" s="10"/>
      <c r="H47" s="11">
        <v>45650</v>
      </c>
      <c r="I47" s="44">
        <v>0.48778935185185185</v>
      </c>
      <c r="J47" s="10">
        <v>2.67</v>
      </c>
      <c r="K47" s="10">
        <v>2.67</v>
      </c>
      <c r="L47" s="10"/>
      <c r="M47" s="10"/>
    </row>
    <row r="48" spans="1:13">
      <c r="A48" s="11">
        <v>45650</v>
      </c>
      <c r="B48" s="44">
        <v>0.48177083333333331</v>
      </c>
      <c r="C48" s="10">
        <v>0.88100000000000001</v>
      </c>
      <c r="D48" s="10">
        <v>0.88100000000000001</v>
      </c>
      <c r="E48" s="10"/>
      <c r="F48" s="10"/>
      <c r="H48" s="11">
        <v>45650</v>
      </c>
      <c r="I48" s="44">
        <v>0.48790509259259257</v>
      </c>
      <c r="J48" s="10">
        <v>3.03</v>
      </c>
      <c r="K48" s="10">
        <v>3.03</v>
      </c>
      <c r="L48" s="10"/>
      <c r="M48" s="10"/>
    </row>
    <row r="49" spans="1:13">
      <c r="A49" s="11">
        <v>45650</v>
      </c>
      <c r="B49" s="44">
        <v>0.48188657407407409</v>
      </c>
      <c r="C49" s="10">
        <v>1.1299999999999999</v>
      </c>
      <c r="D49" s="10">
        <v>1.1299999999999999</v>
      </c>
      <c r="E49" s="10"/>
      <c r="F49" s="10"/>
      <c r="H49" s="11">
        <v>45650</v>
      </c>
      <c r="I49" s="44">
        <v>0.48802083333333335</v>
      </c>
      <c r="J49" s="10">
        <v>1.42</v>
      </c>
      <c r="K49" s="10">
        <v>1.42</v>
      </c>
      <c r="L49" s="10"/>
      <c r="M49" s="10"/>
    </row>
    <row r="50" spans="1:13">
      <c r="A50" s="11">
        <v>45650</v>
      </c>
      <c r="B50" s="44">
        <v>0.48200231481481487</v>
      </c>
      <c r="C50" s="10">
        <v>0.77700000000000002</v>
      </c>
      <c r="D50" s="10">
        <v>0.77700000000000002</v>
      </c>
      <c r="E50" s="10"/>
      <c r="F50" s="10"/>
      <c r="H50" s="11">
        <v>45650</v>
      </c>
      <c r="I50" s="44">
        <v>0.48813657407407413</v>
      </c>
      <c r="J50" s="10">
        <v>1.95</v>
      </c>
      <c r="K50" s="10">
        <v>1.95</v>
      </c>
      <c r="L50" s="10"/>
      <c r="M50" s="10"/>
    </row>
    <row r="51" spans="1:13">
      <c r="A51" s="11">
        <v>45650</v>
      </c>
      <c r="B51" s="44">
        <v>0.48211805555555554</v>
      </c>
      <c r="C51" s="10">
        <v>2.27</v>
      </c>
      <c r="D51" s="10">
        <v>2.27</v>
      </c>
      <c r="E51" s="10"/>
      <c r="F51" s="10"/>
      <c r="H51" s="11">
        <v>45650</v>
      </c>
      <c r="I51" s="44">
        <v>0.48825231481481479</v>
      </c>
      <c r="J51" s="10">
        <v>0.995</v>
      </c>
      <c r="K51" s="10">
        <v>0.995</v>
      </c>
      <c r="L51" s="10"/>
      <c r="M51" s="10"/>
    </row>
    <row r="52" spans="1:13">
      <c r="A52" s="11">
        <v>45650</v>
      </c>
      <c r="B52" s="44">
        <v>0.48223379629629631</v>
      </c>
      <c r="C52" s="10">
        <v>2.38</v>
      </c>
      <c r="D52" s="10">
        <v>2.38</v>
      </c>
      <c r="E52" s="10"/>
      <c r="F52" s="10"/>
      <c r="H52" s="11">
        <v>45650</v>
      </c>
      <c r="I52" s="44">
        <v>0.48836805555555557</v>
      </c>
      <c r="J52" s="10">
        <v>0.86099999999999999</v>
      </c>
      <c r="K52" s="10">
        <v>0.86099999999999999</v>
      </c>
      <c r="L52" s="10"/>
      <c r="M52" s="10"/>
    </row>
    <row r="53" spans="1:13">
      <c r="A53" s="11">
        <v>45650</v>
      </c>
      <c r="B53" s="44">
        <v>0.48234953703703703</v>
      </c>
      <c r="C53" s="10">
        <v>2.61</v>
      </c>
      <c r="D53" s="10">
        <v>2.61</v>
      </c>
      <c r="E53" s="10"/>
      <c r="F53" s="10"/>
      <c r="H53" s="11">
        <v>45650</v>
      </c>
      <c r="I53" s="44">
        <v>0.48848379629629629</v>
      </c>
      <c r="J53" s="10">
        <v>1.05</v>
      </c>
      <c r="K53" s="10">
        <v>1.05</v>
      </c>
      <c r="L53" s="10"/>
      <c r="M53" s="10"/>
    </row>
    <row r="54" spans="1:13">
      <c r="A54" s="11">
        <v>45650</v>
      </c>
      <c r="B54" s="44">
        <v>0.48246527777777781</v>
      </c>
      <c r="C54" s="10">
        <v>1.21</v>
      </c>
      <c r="D54" s="10">
        <v>1.21</v>
      </c>
      <c r="E54" s="10"/>
      <c r="F54" s="10"/>
      <c r="H54" s="11">
        <v>45650</v>
      </c>
      <c r="I54" s="44">
        <v>0.48859953703703707</v>
      </c>
      <c r="J54" s="10">
        <v>2.2999999999999998</v>
      </c>
      <c r="K54" s="10">
        <v>2.2999999999999998</v>
      </c>
      <c r="L54" s="10"/>
      <c r="M54" s="10"/>
    </row>
    <row r="55" spans="1:13">
      <c r="A55" s="11">
        <v>45650</v>
      </c>
      <c r="B55" s="44">
        <v>0.48258101851851848</v>
      </c>
      <c r="C55" s="10">
        <v>2.06</v>
      </c>
      <c r="D55" s="10">
        <v>2.06</v>
      </c>
      <c r="E55" s="10"/>
      <c r="F55" s="10"/>
      <c r="H55" s="11">
        <v>45650</v>
      </c>
      <c r="I55" s="44">
        <v>0.48871527777777773</v>
      </c>
      <c r="J55" s="10">
        <v>1.79</v>
      </c>
      <c r="K55" s="10">
        <v>1.79</v>
      </c>
      <c r="L55" s="10"/>
      <c r="M55" s="10"/>
    </row>
    <row r="56" spans="1:13">
      <c r="A56" s="11">
        <v>45650</v>
      </c>
      <c r="B56" s="44">
        <v>0.48269675925925926</v>
      </c>
      <c r="C56" s="10">
        <v>3.22</v>
      </c>
      <c r="D56" s="10">
        <v>3.22</v>
      </c>
      <c r="E56" s="10"/>
      <c r="F56" s="10"/>
      <c r="H56" s="11">
        <v>45650</v>
      </c>
      <c r="I56" s="44">
        <v>0.48883101851851851</v>
      </c>
      <c r="J56" s="10">
        <v>8.33</v>
      </c>
      <c r="K56" s="10">
        <v>8.33</v>
      </c>
      <c r="L56" s="10"/>
      <c r="M56" s="10"/>
    </row>
    <row r="57" spans="1:13">
      <c r="A57" s="11">
        <v>45650</v>
      </c>
      <c r="B57" s="44">
        <v>0.48281250000000003</v>
      </c>
      <c r="C57" s="10">
        <v>3.38</v>
      </c>
      <c r="D57" s="10">
        <v>3.38</v>
      </c>
      <c r="E57" s="10"/>
      <c r="F57" s="10"/>
      <c r="H57" s="11">
        <v>45650</v>
      </c>
      <c r="I57" s="44">
        <v>0.48894675925925929</v>
      </c>
      <c r="J57" s="10">
        <v>1.86</v>
      </c>
      <c r="K57" s="10">
        <v>1.86</v>
      </c>
      <c r="L57" s="10"/>
      <c r="M57" s="10"/>
    </row>
    <row r="58" spans="1:13" ht="14.65" thickBot="1">
      <c r="A58" s="47">
        <v>45650</v>
      </c>
      <c r="B58" s="48">
        <v>0.48292824074074076</v>
      </c>
      <c r="C58" s="49">
        <v>0.47399999999999998</v>
      </c>
      <c r="D58" s="49">
        <v>0.47399999999999998</v>
      </c>
      <c r="E58" s="49"/>
      <c r="F58" s="49"/>
      <c r="H58" s="11">
        <v>45650</v>
      </c>
      <c r="I58" s="44">
        <v>0.48906250000000001</v>
      </c>
      <c r="J58" s="10">
        <v>1.02</v>
      </c>
      <c r="K58" s="10">
        <v>1.02</v>
      </c>
      <c r="L58" s="10"/>
      <c r="M58" s="10"/>
    </row>
    <row r="59" spans="1:13" ht="14.65" thickTop="1">
      <c r="A59" s="45">
        <v>45650</v>
      </c>
      <c r="B59" s="46">
        <v>0.49207175925925922</v>
      </c>
      <c r="C59" s="14">
        <v>5.05</v>
      </c>
      <c r="D59" s="14">
        <v>5.05</v>
      </c>
      <c r="E59" s="14"/>
      <c r="F59" s="14"/>
      <c r="H59" s="11">
        <v>45650</v>
      </c>
      <c r="I59" s="44">
        <v>0.48917824074074073</v>
      </c>
      <c r="J59" s="10">
        <v>7.54</v>
      </c>
      <c r="K59" s="10">
        <v>7.54</v>
      </c>
      <c r="L59" s="10"/>
      <c r="M59" s="10"/>
    </row>
    <row r="60" spans="1:13">
      <c r="A60" s="11">
        <v>45650</v>
      </c>
      <c r="B60" s="44">
        <v>0.4921875</v>
      </c>
      <c r="C60" s="10">
        <v>4.1900000000000004</v>
      </c>
      <c r="D60" s="10">
        <v>4.1900000000000004</v>
      </c>
      <c r="E60" s="10"/>
      <c r="F60" s="10"/>
      <c r="H60" s="11">
        <v>45650</v>
      </c>
      <c r="I60" s="44">
        <v>0.48929398148148145</v>
      </c>
      <c r="J60" s="10">
        <v>1.66</v>
      </c>
      <c r="K60" s="10">
        <v>1.66</v>
      </c>
      <c r="L60" s="10"/>
      <c r="M60" s="10"/>
    </row>
    <row r="61" spans="1:13">
      <c r="A61" s="11">
        <v>45650</v>
      </c>
      <c r="B61" s="44">
        <v>0.49230324074074078</v>
      </c>
      <c r="C61" s="10">
        <v>3.68</v>
      </c>
      <c r="D61" s="10">
        <v>3.68</v>
      </c>
      <c r="E61" s="10"/>
      <c r="F61" s="10"/>
      <c r="H61" s="11">
        <v>45650</v>
      </c>
      <c r="I61" s="44">
        <v>0.48940972222222223</v>
      </c>
      <c r="J61" s="10">
        <v>0.72399999999999998</v>
      </c>
      <c r="K61" s="10">
        <v>0.72399999999999998</v>
      </c>
      <c r="L61" s="10"/>
      <c r="M61" s="10"/>
    </row>
    <row r="62" spans="1:13">
      <c r="A62" s="11">
        <v>45650</v>
      </c>
      <c r="B62" s="44">
        <v>0.4924189814814815</v>
      </c>
      <c r="C62" s="10">
        <v>6.61</v>
      </c>
      <c r="D62" s="10">
        <v>6.61</v>
      </c>
      <c r="E62" s="10"/>
      <c r="F62" s="10"/>
      <c r="H62" s="11">
        <v>45650</v>
      </c>
      <c r="I62" s="44">
        <v>0.48952546296296301</v>
      </c>
      <c r="J62" s="10">
        <v>0.69899999999999995</v>
      </c>
      <c r="K62" s="10">
        <v>0.69899999999999995</v>
      </c>
      <c r="L62" s="10"/>
      <c r="M62" s="10"/>
    </row>
    <row r="63" spans="1:13">
      <c r="A63" s="11">
        <v>45650</v>
      </c>
      <c r="B63" s="44">
        <v>0.49253472222222222</v>
      </c>
      <c r="C63" s="10">
        <v>10.199999999999999</v>
      </c>
      <c r="D63" s="10">
        <v>10.199999999999999</v>
      </c>
      <c r="E63" s="10"/>
      <c r="F63" s="10"/>
      <c r="H63" s="11">
        <v>45650</v>
      </c>
      <c r="I63" s="44">
        <v>0.48964120370370368</v>
      </c>
      <c r="J63" s="10">
        <v>0.96599999999999997</v>
      </c>
      <c r="K63" s="10">
        <v>0.96599999999999997</v>
      </c>
      <c r="L63" s="10"/>
      <c r="M63" s="10"/>
    </row>
    <row r="64" spans="1:13">
      <c r="A64" s="11">
        <v>45650</v>
      </c>
      <c r="B64" s="44">
        <v>0.49265046296296294</v>
      </c>
      <c r="C64" s="10">
        <v>5.52</v>
      </c>
      <c r="D64" s="10">
        <v>5.52</v>
      </c>
      <c r="E64" s="10"/>
      <c r="F64" s="10"/>
      <c r="H64" s="11">
        <v>45650</v>
      </c>
      <c r="I64" s="44">
        <v>0.48975694444444445</v>
      </c>
      <c r="J64" s="10">
        <v>2.15</v>
      </c>
      <c r="K64" s="10">
        <v>2.15</v>
      </c>
      <c r="L64" s="10"/>
      <c r="M64" s="10"/>
    </row>
    <row r="65" spans="1:13" ht="43.15">
      <c r="A65" s="11">
        <v>45650</v>
      </c>
      <c r="B65" s="44">
        <v>0.49276620370370372</v>
      </c>
      <c r="C65" s="10">
        <v>13.6</v>
      </c>
      <c r="D65" s="10"/>
      <c r="E65" s="10">
        <v>13.6</v>
      </c>
      <c r="F65" s="10" t="s">
        <v>24</v>
      </c>
      <c r="H65" s="11">
        <v>45650</v>
      </c>
      <c r="I65" s="44">
        <v>0.48987268518518517</v>
      </c>
      <c r="J65" s="10">
        <v>2.4700000000000002</v>
      </c>
      <c r="K65" s="10">
        <v>2.4700000000000002</v>
      </c>
      <c r="L65" s="10"/>
      <c r="M65" s="10"/>
    </row>
    <row r="66" spans="1:13">
      <c r="A66" s="11">
        <v>45650</v>
      </c>
      <c r="B66" s="44">
        <v>0.4928819444444445</v>
      </c>
      <c r="C66" s="10">
        <v>6.95</v>
      </c>
      <c r="D66" s="10">
        <v>6.95</v>
      </c>
      <c r="E66" s="10"/>
      <c r="F66" s="10"/>
      <c r="H66" s="11">
        <v>45650</v>
      </c>
      <c r="I66" s="44">
        <v>0.48998842592592595</v>
      </c>
      <c r="J66" s="10">
        <v>4.7</v>
      </c>
      <c r="K66" s="10">
        <v>4.7</v>
      </c>
      <c r="L66" s="10"/>
      <c r="M66" s="10"/>
    </row>
    <row r="67" spans="1:13">
      <c r="A67" s="11">
        <v>45650</v>
      </c>
      <c r="B67" s="44">
        <v>0.49299768518518516</v>
      </c>
      <c r="C67" s="10">
        <v>35</v>
      </c>
      <c r="D67" s="10"/>
      <c r="E67" s="10">
        <v>35</v>
      </c>
      <c r="F67" s="74" t="s">
        <v>24</v>
      </c>
      <c r="H67" s="11">
        <v>45650</v>
      </c>
      <c r="I67" s="44">
        <v>0.49010416666666662</v>
      </c>
      <c r="J67" s="10">
        <v>0.84899999999999998</v>
      </c>
      <c r="K67" s="10">
        <v>0.84899999999999998</v>
      </c>
      <c r="L67" s="10"/>
      <c r="M67" s="10"/>
    </row>
    <row r="68" spans="1:13">
      <c r="A68" s="11">
        <v>45650</v>
      </c>
      <c r="B68" s="44">
        <v>0.49311342592592594</v>
      </c>
      <c r="C68" s="10">
        <v>22.3</v>
      </c>
      <c r="D68" s="10"/>
      <c r="E68" s="10">
        <v>22.3</v>
      </c>
      <c r="F68" s="74"/>
      <c r="H68" s="11">
        <v>45650</v>
      </c>
      <c r="I68" s="44">
        <v>0.4902199074074074</v>
      </c>
      <c r="J68" s="10">
        <v>0.43</v>
      </c>
      <c r="K68" s="10">
        <v>0.43</v>
      </c>
      <c r="L68" s="10"/>
      <c r="M68" s="10"/>
    </row>
    <row r="69" spans="1:13">
      <c r="A69" s="11">
        <v>45650</v>
      </c>
      <c r="B69" s="44">
        <v>0.49322916666666666</v>
      </c>
      <c r="C69" s="10">
        <v>19</v>
      </c>
      <c r="D69" s="10"/>
      <c r="E69" s="10">
        <v>19</v>
      </c>
      <c r="F69" s="74"/>
      <c r="H69" s="11">
        <v>45650</v>
      </c>
      <c r="I69" s="44">
        <v>0.49033564814814817</v>
      </c>
      <c r="J69" s="10">
        <v>3.64</v>
      </c>
      <c r="K69" s="10">
        <v>3.64</v>
      </c>
      <c r="L69" s="10"/>
      <c r="M69" s="10"/>
    </row>
    <row r="70" spans="1:13">
      <c r="A70" s="11">
        <v>45650</v>
      </c>
      <c r="B70" s="44">
        <v>0.49334490740740744</v>
      </c>
      <c r="C70" s="10">
        <v>9.48</v>
      </c>
      <c r="D70" s="10">
        <v>9.48</v>
      </c>
      <c r="E70" s="10"/>
      <c r="F70" s="10"/>
      <c r="H70" s="11">
        <v>45650</v>
      </c>
      <c r="I70" s="44">
        <v>0.4904513888888889</v>
      </c>
      <c r="J70" s="10">
        <v>0.93799999999999994</v>
      </c>
      <c r="K70" s="10">
        <v>0.93799999999999994</v>
      </c>
      <c r="L70" s="10"/>
      <c r="M70" s="10"/>
    </row>
    <row r="71" spans="1:13">
      <c r="A71" s="11">
        <v>45650</v>
      </c>
      <c r="B71" s="44">
        <v>0.49346064814814811</v>
      </c>
      <c r="C71" s="10">
        <v>4.8099999999999996</v>
      </c>
      <c r="D71" s="10">
        <v>4.8099999999999996</v>
      </c>
      <c r="E71" s="10"/>
      <c r="F71" s="10"/>
      <c r="H71" s="11">
        <v>45650</v>
      </c>
      <c r="I71" s="44">
        <v>0.49056712962962962</v>
      </c>
      <c r="J71" s="10">
        <v>0.876</v>
      </c>
      <c r="K71" s="10">
        <v>0.876</v>
      </c>
      <c r="L71" s="10"/>
      <c r="M71" s="10"/>
    </row>
    <row r="72" spans="1:13">
      <c r="A72" s="11">
        <v>45650</v>
      </c>
      <c r="B72" s="44">
        <v>0.49357638888888888</v>
      </c>
      <c r="C72" s="10">
        <v>5.13</v>
      </c>
      <c r="D72" s="10">
        <v>5.13</v>
      </c>
      <c r="E72" s="10"/>
      <c r="F72" s="10"/>
      <c r="H72" s="11">
        <v>45650</v>
      </c>
      <c r="I72" s="44">
        <v>0.49068287037037034</v>
      </c>
      <c r="J72" s="10">
        <v>3.58</v>
      </c>
      <c r="K72" s="10">
        <v>3.58</v>
      </c>
      <c r="L72" s="10"/>
      <c r="M72" s="10"/>
    </row>
    <row r="73" spans="1:13">
      <c r="A73" s="11">
        <v>45650</v>
      </c>
      <c r="B73" s="44">
        <v>0.49369212962962966</v>
      </c>
      <c r="C73" s="10">
        <v>14.2</v>
      </c>
      <c r="D73" s="10"/>
      <c r="E73" s="10">
        <v>14.2</v>
      </c>
      <c r="F73" s="74" t="s">
        <v>24</v>
      </c>
      <c r="H73" s="11">
        <v>45650</v>
      </c>
      <c r="I73" s="44">
        <v>0.49079861111111112</v>
      </c>
      <c r="J73" s="10">
        <v>4.1100000000000003</v>
      </c>
      <c r="K73" s="10">
        <v>4.1100000000000003</v>
      </c>
      <c r="L73" s="10"/>
      <c r="M73" s="10"/>
    </row>
    <row r="74" spans="1:13">
      <c r="A74" s="11">
        <v>45650</v>
      </c>
      <c r="B74" s="44">
        <v>0.49380787037037038</v>
      </c>
      <c r="C74" s="10">
        <v>25.3</v>
      </c>
      <c r="D74" s="10"/>
      <c r="E74" s="10">
        <v>25.3</v>
      </c>
      <c r="F74" s="74"/>
      <c r="H74" s="11">
        <v>45650</v>
      </c>
      <c r="I74" s="44">
        <v>0.49091435185185189</v>
      </c>
      <c r="J74" s="10">
        <v>5.49</v>
      </c>
      <c r="K74" s="10">
        <v>5.49</v>
      </c>
      <c r="L74" s="10"/>
      <c r="M74" s="10"/>
    </row>
    <row r="75" spans="1:13">
      <c r="A75" s="11">
        <v>45650</v>
      </c>
      <c r="B75" s="44">
        <v>0.4939236111111111</v>
      </c>
      <c r="C75" s="10">
        <v>13.5</v>
      </c>
      <c r="D75" s="10"/>
      <c r="E75" s="10">
        <v>13.5</v>
      </c>
      <c r="F75" s="74"/>
      <c r="H75" s="11">
        <v>45650</v>
      </c>
      <c r="I75" s="44">
        <v>0.49103009259259256</v>
      </c>
      <c r="J75" s="10">
        <v>8.5299999999999994</v>
      </c>
      <c r="K75" s="10">
        <v>8.5299999999999994</v>
      </c>
      <c r="L75" s="10"/>
      <c r="M75" s="10"/>
    </row>
    <row r="76" spans="1:13">
      <c r="A76" s="11">
        <v>45650</v>
      </c>
      <c r="B76" s="44">
        <v>0.49403935185185183</v>
      </c>
      <c r="C76" s="10">
        <v>85.7</v>
      </c>
      <c r="D76" s="10"/>
      <c r="E76" s="10">
        <v>85.7</v>
      </c>
      <c r="F76" s="74"/>
      <c r="H76" s="11">
        <v>45650</v>
      </c>
      <c r="I76" s="44">
        <v>0.49114583333333334</v>
      </c>
      <c r="J76" s="10">
        <v>2.76</v>
      </c>
      <c r="K76" s="10">
        <v>2.76</v>
      </c>
      <c r="L76" s="10"/>
      <c r="M76" s="10"/>
    </row>
    <row r="77" spans="1:13">
      <c r="A77" s="11">
        <v>45650</v>
      </c>
      <c r="B77" s="44">
        <v>0.4941550925925926</v>
      </c>
      <c r="C77" s="10">
        <v>2.8</v>
      </c>
      <c r="D77" s="10">
        <v>2.8</v>
      </c>
      <c r="E77" s="10"/>
      <c r="F77" s="10"/>
      <c r="H77" s="11">
        <v>45650</v>
      </c>
      <c r="I77" s="44">
        <v>0.49126157407407406</v>
      </c>
      <c r="J77" s="10">
        <v>1.97</v>
      </c>
      <c r="K77" s="10">
        <v>1.97</v>
      </c>
      <c r="L77" s="10"/>
      <c r="M77" s="10"/>
    </row>
    <row r="78" spans="1:13" ht="15" customHeight="1">
      <c r="A78" s="11">
        <v>45650</v>
      </c>
      <c r="B78" s="44">
        <v>0.49427083333333338</v>
      </c>
      <c r="C78" s="10">
        <v>25.4</v>
      </c>
      <c r="D78" s="10"/>
      <c r="E78" s="10">
        <v>25.4</v>
      </c>
      <c r="F78" s="10" t="s">
        <v>24</v>
      </c>
      <c r="H78" s="11">
        <v>45650</v>
      </c>
      <c r="I78" s="44">
        <v>0.49137731481481484</v>
      </c>
      <c r="J78" s="10">
        <v>0.73499999999999999</v>
      </c>
      <c r="K78" s="10">
        <v>0.73499999999999999</v>
      </c>
      <c r="L78" s="10"/>
      <c r="M78" s="10"/>
    </row>
    <row r="79" spans="1:13">
      <c r="A79" s="11">
        <v>45650</v>
      </c>
      <c r="B79" s="44">
        <v>0.49438657407407405</v>
      </c>
      <c r="C79" s="10">
        <v>11.5</v>
      </c>
      <c r="D79" s="10">
        <v>11.5</v>
      </c>
      <c r="E79" s="10"/>
      <c r="F79" s="10"/>
      <c r="H79" s="11">
        <v>45650</v>
      </c>
      <c r="I79" s="44">
        <v>0.4914930555555555</v>
      </c>
      <c r="J79" s="10">
        <v>0.21199999999999999</v>
      </c>
      <c r="K79" s="10">
        <v>0.21199999999999999</v>
      </c>
      <c r="L79" s="10"/>
      <c r="M79" s="10"/>
    </row>
    <row r="80" spans="1:13">
      <c r="A80" s="11">
        <v>45650</v>
      </c>
      <c r="B80" s="44">
        <v>0.49450231481481483</v>
      </c>
      <c r="C80" s="10">
        <v>6.61</v>
      </c>
      <c r="D80" s="10">
        <v>6.61</v>
      </c>
      <c r="E80" s="10"/>
      <c r="F80" s="10"/>
      <c r="H80" s="11">
        <v>45650</v>
      </c>
      <c r="I80" s="44">
        <v>0.49160879629629628</v>
      </c>
      <c r="J80" s="10">
        <v>8.8999999999999996E-2</v>
      </c>
      <c r="K80" s="10"/>
      <c r="L80" s="10">
        <v>8.8999999999999996E-2</v>
      </c>
      <c r="M80" s="79" t="s">
        <v>25</v>
      </c>
    </row>
    <row r="81" spans="1:13">
      <c r="A81" s="11">
        <v>45650</v>
      </c>
      <c r="B81" s="44">
        <v>0.49461805555555555</v>
      </c>
      <c r="C81" s="10">
        <v>3.87</v>
      </c>
      <c r="D81" s="10">
        <v>3.87</v>
      </c>
      <c r="E81" s="10"/>
      <c r="F81" s="10"/>
      <c r="H81" s="11">
        <v>45650</v>
      </c>
      <c r="I81" s="44">
        <v>0.49172453703703706</v>
      </c>
      <c r="J81" s="10">
        <v>0.224</v>
      </c>
      <c r="K81" s="10"/>
      <c r="L81" s="10">
        <v>0.224</v>
      </c>
      <c r="M81" s="80"/>
    </row>
    <row r="82" spans="1:13">
      <c r="A82" s="11">
        <v>45650</v>
      </c>
      <c r="B82" s="44">
        <v>0.49473379629629632</v>
      </c>
      <c r="C82" s="10">
        <v>1.73</v>
      </c>
      <c r="D82" s="10">
        <v>1.73</v>
      </c>
      <c r="E82" s="10"/>
      <c r="F82" s="10"/>
      <c r="H82" s="11">
        <v>45650</v>
      </c>
      <c r="I82" s="44">
        <v>0.49184027777777778</v>
      </c>
      <c r="J82" s="10">
        <v>0.32900000000000001</v>
      </c>
      <c r="K82" s="10">
        <v>0.32900000000000001</v>
      </c>
      <c r="L82" s="10"/>
      <c r="M82" s="10"/>
    </row>
    <row r="83" spans="1:13">
      <c r="A83" s="11">
        <v>45650</v>
      </c>
      <c r="B83" s="44">
        <v>0.49484953703703699</v>
      </c>
      <c r="C83" s="10">
        <v>3.4</v>
      </c>
      <c r="D83" s="10">
        <v>3.4</v>
      </c>
      <c r="E83" s="10"/>
      <c r="F83" s="10"/>
      <c r="H83" s="11">
        <v>45650</v>
      </c>
      <c r="I83" s="44">
        <v>0.4919560185185185</v>
      </c>
      <c r="J83" s="10">
        <v>1.0900000000000001</v>
      </c>
      <c r="K83" s="10">
        <v>1.0900000000000001</v>
      </c>
      <c r="L83" s="10"/>
      <c r="M83" s="10"/>
    </row>
    <row r="84" spans="1:13">
      <c r="A84" s="11">
        <v>45650</v>
      </c>
      <c r="B84" s="44">
        <v>0.49496527777777777</v>
      </c>
      <c r="C84" s="10">
        <v>6.53</v>
      </c>
      <c r="D84" s="10">
        <v>6.53</v>
      </c>
      <c r="E84" s="10"/>
      <c r="F84" s="10"/>
    </row>
    <row r="85" spans="1:13">
      <c r="A85" s="11">
        <v>45650</v>
      </c>
      <c r="B85" s="44">
        <v>0.49508101851851855</v>
      </c>
      <c r="C85" s="10">
        <v>7.52</v>
      </c>
      <c r="D85" s="10">
        <v>7.52</v>
      </c>
      <c r="E85" s="10"/>
      <c r="F85" s="10"/>
      <c r="J85" s="12" t="s">
        <v>31</v>
      </c>
      <c r="K85" s="43">
        <f>AVERAGE(K6:K41)</f>
        <v>2.12765</v>
      </c>
      <c r="L85" s="50"/>
    </row>
    <row r="86" spans="1:13">
      <c r="A86" s="11">
        <v>45650</v>
      </c>
      <c r="B86" s="44">
        <v>0.49519675925925927</v>
      </c>
      <c r="C86" s="10">
        <v>5.15</v>
      </c>
      <c r="D86" s="10">
        <v>5.15</v>
      </c>
      <c r="E86" s="10"/>
      <c r="F86" s="10"/>
      <c r="J86" s="12" t="s">
        <v>32</v>
      </c>
      <c r="K86" s="43">
        <f>AVERAGE(K42:K83)</f>
        <v>2.4172500000000001</v>
      </c>
      <c r="L86" s="50"/>
    </row>
    <row r="87" spans="1:13">
      <c r="A87" s="11">
        <v>45650</v>
      </c>
      <c r="B87" s="44">
        <v>0.49531249999999999</v>
      </c>
      <c r="C87" s="10">
        <v>3.51</v>
      </c>
      <c r="D87" s="10">
        <v>3.51</v>
      </c>
      <c r="E87" s="10"/>
      <c r="F87" s="10"/>
      <c r="J87" s="12" t="s">
        <v>21</v>
      </c>
      <c r="K87" s="43">
        <f>AVERAGE(K85:K86)</f>
        <v>2.2724500000000001</v>
      </c>
      <c r="L87" s="50"/>
    </row>
    <row r="88" spans="1:13">
      <c r="A88" s="11">
        <v>45650</v>
      </c>
      <c r="B88" s="44">
        <v>0.49542824074074071</v>
      </c>
      <c r="C88" s="10">
        <v>0.85799999999999998</v>
      </c>
      <c r="D88" s="10">
        <v>0.85799999999999998</v>
      </c>
      <c r="E88" s="10"/>
      <c r="F88" s="10"/>
    </row>
    <row r="89" spans="1:13">
      <c r="A89" s="11">
        <v>45650</v>
      </c>
      <c r="B89" s="44">
        <v>0.49554398148148149</v>
      </c>
      <c r="C89" s="10">
        <v>1.68</v>
      </c>
      <c r="D89" s="10">
        <v>1.68</v>
      </c>
      <c r="E89" s="10"/>
      <c r="F89" s="10"/>
    </row>
    <row r="90" spans="1:13">
      <c r="A90" s="11">
        <v>45650</v>
      </c>
      <c r="B90" s="44">
        <v>0.49565972222222227</v>
      </c>
      <c r="C90" s="10">
        <v>12.2</v>
      </c>
      <c r="D90" s="10">
        <v>12.2</v>
      </c>
      <c r="E90" s="10"/>
      <c r="F90" s="10"/>
    </row>
    <row r="91" spans="1:13">
      <c r="A91" s="11">
        <v>45650</v>
      </c>
      <c r="B91" s="44">
        <v>0.49577546296296293</v>
      </c>
      <c r="C91" s="10">
        <v>2.99</v>
      </c>
      <c r="D91" s="10">
        <v>2.99</v>
      </c>
      <c r="E91" s="10"/>
      <c r="F91" s="10"/>
    </row>
    <row r="92" spans="1:13">
      <c r="A92" s="11">
        <v>45650</v>
      </c>
      <c r="B92" s="44">
        <v>0.49589120370370371</v>
      </c>
      <c r="C92" s="10">
        <v>3.78</v>
      </c>
      <c r="D92" s="10">
        <v>3.78</v>
      </c>
      <c r="E92" s="10"/>
      <c r="F92" s="10"/>
    </row>
    <row r="93" spans="1:13">
      <c r="A93" s="11">
        <v>45650</v>
      </c>
      <c r="B93" s="44">
        <v>0.49600694444444443</v>
      </c>
      <c r="C93" s="10">
        <v>0.67500000000000004</v>
      </c>
      <c r="D93" s="10">
        <v>0.67500000000000004</v>
      </c>
      <c r="E93" s="10"/>
      <c r="F93" s="10"/>
    </row>
    <row r="94" spans="1:13">
      <c r="A94" s="11">
        <v>45650</v>
      </c>
      <c r="B94" s="44">
        <v>0.49612268518518521</v>
      </c>
      <c r="C94" s="10">
        <v>2.37</v>
      </c>
      <c r="D94" s="10">
        <v>2.37</v>
      </c>
      <c r="E94" s="10"/>
      <c r="F94" s="10"/>
    </row>
    <row r="96" spans="1:13">
      <c r="C96" s="12" t="s">
        <v>28</v>
      </c>
      <c r="D96" s="43">
        <f>AVERAGE(D6:D58)</f>
        <v>1.3837551020408163</v>
      </c>
      <c r="E96" s="50"/>
    </row>
    <row r="97" spans="3:5">
      <c r="C97" s="12" t="s">
        <v>29</v>
      </c>
      <c r="D97" s="43">
        <f>AVERAGE(D59:D94)</f>
        <v>5.1404814814814834</v>
      </c>
      <c r="E97" s="50"/>
    </row>
    <row r="98" spans="3:5">
      <c r="C98" s="12" t="s">
        <v>21</v>
      </c>
      <c r="D98" s="43">
        <f>AVERAGE(D96:D97)</f>
        <v>3.26211829176115</v>
      </c>
      <c r="E98" s="50"/>
    </row>
  </sheetData>
  <mergeCells count="10">
    <mergeCell ref="B4:E4"/>
    <mergeCell ref="M80:M81"/>
    <mergeCell ref="M38:M41"/>
    <mergeCell ref="F73:F76"/>
    <mergeCell ref="M10:M14"/>
    <mergeCell ref="M25:M31"/>
    <mergeCell ref="F4:F5"/>
    <mergeCell ref="M4:M5"/>
    <mergeCell ref="F67:F69"/>
    <mergeCell ref="I4:L4"/>
  </mergeCells>
  <pageMargins left="0.7" right="0.7" top="0.75" bottom="0.75" header="0.3" footer="0.3"/>
  <ignoredErrors>
    <ignoredError sqref="D96:D97 K8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B965BAE1-1269-4FB4-A28B-1A3194EF4F48}"/>
</file>

<file path=customXml/itemProps2.xml><?xml version="1.0" encoding="utf-8"?>
<ds:datastoreItem xmlns:ds="http://schemas.openxmlformats.org/officeDocument/2006/customXml" ds:itemID="{45F8A3F5-EB60-48D5-887C-8DD90434008F}"/>
</file>

<file path=customXml/itemProps3.xml><?xml version="1.0" encoding="utf-8"?>
<ds:datastoreItem xmlns:ds="http://schemas.openxmlformats.org/officeDocument/2006/customXml" ds:itemID="{88A02211-29BB-4137-9D69-2B34E0815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